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F\MIR-SIPOT\2025\4TO TRIMESTRE 2025\03- Ficha de Indicadores del Desempeño Obras Pub. 4Tr25\"/>
    </mc:Choice>
  </mc:AlternateContent>
  <xr:revisionPtr revIDLastSave="0" documentId="13_ncr:1_{BF7B12FD-772B-4D95-9DCF-49D255282585}" xr6:coauthVersionLast="47" xr6:coauthVersionMax="47" xr10:uidLastSave="{00000000-0000-0000-0000-000000000000}"/>
  <bookViews>
    <workbookView xWindow="14400" yWindow="0" windowWidth="14400" windowHeight="15600" firstSheet="87" activeTab="89" xr2:uid="{8C5D2DC9-92E0-48DB-ACDB-03FE474EE007}"/>
  </bookViews>
  <sheets>
    <sheet name="FIN I_MED_AM_DES_SOS" sheetId="1" r:id="rId1"/>
    <sheet name="PROPOSITO-2.1.1.1 " sheetId="2" r:id="rId2"/>
    <sheet name="PROPOSITO-2.1.1.1 (2)" sheetId="3" r:id="rId3"/>
    <sheet name="C-2.2.1.1.1" sheetId="4" r:id="rId4"/>
    <sheet name="A-2.2.1.1.1.1" sheetId="5" r:id="rId5"/>
    <sheet name="A-2.2.1.1.1.2" sheetId="6" r:id="rId6"/>
    <sheet name="A-2.2.1.1.1.3" sheetId="7" r:id="rId7"/>
    <sheet name="A-2.2.1.1.1.4 (1)" sheetId="8" r:id="rId8"/>
    <sheet name="A-2.2.1.1.1.4 (2)" sheetId="9" r:id="rId9"/>
    <sheet name="A-2.2.1.1.1.5" sheetId="10" r:id="rId10"/>
    <sheet name="A-2.2.1.1.1.6" sheetId="11" r:id="rId11"/>
    <sheet name="A-2.2.1.1.1.7" sheetId="12" r:id="rId12"/>
    <sheet name="A-2.2.1.1.1.8" sheetId="13" r:id="rId13"/>
    <sheet name="C-2.2.1.1.2" sheetId="14" r:id="rId14"/>
    <sheet name="A-2.2.1.1.2.1" sheetId="15" r:id="rId15"/>
    <sheet name="A-2.2.1.1.2.2" sheetId="16" r:id="rId16"/>
    <sheet name="A-2.2.1.1.2.3" sheetId="17" r:id="rId17"/>
    <sheet name="A-2.2.1.1.2.4" sheetId="18" r:id="rId18"/>
    <sheet name="2.2.1.1.3" sheetId="19" r:id="rId19"/>
    <sheet name="2.2.1.1.3.1 " sheetId="20" r:id="rId20"/>
    <sheet name="2.2.1.1.3.2 " sheetId="21" r:id="rId21"/>
    <sheet name="2.2.1.1.3.3 " sheetId="22" r:id="rId22"/>
    <sheet name="2.2.1.1.3.4" sheetId="23" r:id="rId23"/>
    <sheet name="2.2.1.1.3.5" sheetId="24" r:id="rId24"/>
    <sheet name="2.2.1.1.3.6" sheetId="25" r:id="rId25"/>
    <sheet name="2.2.1.1.3.7" sheetId="26" r:id="rId26"/>
    <sheet name="2.2.1.1.4" sheetId="28" r:id="rId27"/>
    <sheet name="2.2.1.1.4(2)" sheetId="29" r:id="rId28"/>
    <sheet name="2.2.1.1.4.1 " sheetId="30" r:id="rId29"/>
    <sheet name="2.2.1.1.4.2" sheetId="31" r:id="rId30"/>
    <sheet name="2.2.1.1.4.3" sheetId="32" r:id="rId31"/>
    <sheet name="2.2.1.1.4.3(2)" sheetId="33" r:id="rId32"/>
    <sheet name="2.2.1.1.4.3(3)" sheetId="34" r:id="rId33"/>
    <sheet name="2.2.1.1.4.4 " sheetId="35" r:id="rId34"/>
    <sheet name=" 2.2.1.1.5" sheetId="42" r:id="rId35"/>
    <sheet name="2.2.1.1.5 (2)" sheetId="43" r:id="rId36"/>
    <sheet name=" 2.2.1.1.5.1" sheetId="44" r:id="rId37"/>
    <sheet name=" 2.2.1.1.5.2" sheetId="45" r:id="rId38"/>
    <sheet name=" 2.2.1.1.5.2 (2)" sheetId="46" r:id="rId39"/>
    <sheet name=" 2.2.1.1.5.3" sheetId="47" r:id="rId40"/>
    <sheet name=" 2.2.1.1.5.3 (2)" sheetId="48" r:id="rId41"/>
    <sheet name=" 2.2.1.1.5.4" sheetId="49" r:id="rId42"/>
    <sheet name="2.2.1.1.6" sheetId="51" r:id="rId43"/>
    <sheet name="2.2.1.1.6.1" sheetId="52" r:id="rId44"/>
    <sheet name="2.2.1.1.6.2" sheetId="53" r:id="rId45"/>
    <sheet name="2.2.1.1.6.3" sheetId="54" r:id="rId46"/>
    <sheet name="2.2.1.1.6.4" sheetId="55" r:id="rId47"/>
    <sheet name="2.2.1.1.6.5" sheetId="56" r:id="rId48"/>
    <sheet name="2.2.1.1.6.6" sheetId="57" r:id="rId49"/>
    <sheet name="2.2.1.1.6.7" sheetId="58" r:id="rId50"/>
    <sheet name="2.2.1.1.6.8" sheetId="59" r:id="rId51"/>
    <sheet name="C.2.1.1.1.7" sheetId="60" r:id="rId52"/>
    <sheet name="A.2.1.1.1" sheetId="61" r:id="rId53"/>
    <sheet name="A.2.1.1.2" sheetId="62" r:id="rId54"/>
    <sheet name="A.2.1.1.3" sheetId="63" r:id="rId55"/>
    <sheet name=" A.2.1.1.4" sheetId="64" r:id="rId56"/>
    <sheet name="A.2.1.1.5" sheetId="65" r:id="rId57"/>
    <sheet name="A.2.1.1.1.6" sheetId="66" r:id="rId58"/>
    <sheet name="A.2.1.1.1.7" sheetId="67" r:id="rId59"/>
    <sheet name="A.2.1.1.1.8" sheetId="68" r:id="rId60"/>
    <sheet name="A.2.1.1.1.9" sheetId="69" r:id="rId61"/>
    <sheet name=" 2.2.1.1.8" sheetId="71" r:id="rId62"/>
    <sheet name=" 2.2.1.1.8.1" sheetId="72" r:id="rId63"/>
    <sheet name=" 2.2.1.1.8.2" sheetId="73" r:id="rId64"/>
    <sheet name=" 2.2.1.1.8.3" sheetId="74" r:id="rId65"/>
    <sheet name=" 2.2.1.1.8.4" sheetId="75" r:id="rId66"/>
    <sheet name=" 2.2.1.1.8.5" sheetId="76" r:id="rId67"/>
    <sheet name="2.2.1.1.9" sheetId="79" r:id="rId68"/>
    <sheet name="2.2.1.1.9.1" sheetId="80" r:id="rId69"/>
    <sheet name="2.2.1.1.9.2" sheetId="81" r:id="rId70"/>
    <sheet name="2.2.1.1.9.3" sheetId="82" r:id="rId71"/>
    <sheet name="C. 2.1.1.1.10" sheetId="91" r:id="rId72"/>
    <sheet name="A. 2.1.1.1.10.1" sheetId="92" r:id="rId73"/>
    <sheet name="A. 2.1.1.1.10.2" sheetId="93" r:id="rId74"/>
    <sheet name="A. 2.1.1.1.10.3" sheetId="94" r:id="rId75"/>
    <sheet name="A. 2.1.1.1.10.4" sheetId="95" r:id="rId76"/>
    <sheet name="A. 2.1.1.1.10.5" sheetId="96" r:id="rId77"/>
    <sheet name="A. 2.1.1.1.10.6" sheetId="97" r:id="rId78"/>
    <sheet name="A. 2.1.1.1.10.7" sheetId="98" r:id="rId79"/>
    <sheet name="C. 2.2.1.1.11" sheetId="99" r:id="rId80"/>
    <sheet name="A. 2.2.1.1.11.1" sheetId="100" r:id="rId81"/>
    <sheet name="A. 2.2.1.1.11.2" sheetId="101" r:id="rId82"/>
    <sheet name="A. 2.2.1.1.11.3" sheetId="102" r:id="rId83"/>
    <sheet name="A. 2.2.1.1.1.4" sheetId="103" r:id="rId84"/>
    <sheet name="C. 2.2.1.1.12" sheetId="104" r:id="rId85"/>
    <sheet name="A. 2.2.1.1.12.1" sheetId="105" r:id="rId86"/>
    <sheet name="C. 2.2.1.1.13" sheetId="106" r:id="rId87"/>
    <sheet name="A. 2.2.1.1.13.1" sheetId="107" r:id="rId88"/>
    <sheet name="C. 2.2.1.1.14" sheetId="108" r:id="rId89"/>
    <sheet name="A. 2.2.1.1.14.1" sheetId="109" r:id="rId90"/>
  </sheets>
  <definedNames>
    <definedName name="_xlnm.Print_Area" localSheetId="34">' 2.2.1.1.5'!$B$2:$H$53</definedName>
    <definedName name="_xlnm.Print_Area" localSheetId="36">' 2.2.1.1.5.1'!$B$2:$H$53</definedName>
    <definedName name="_xlnm.Print_Area" localSheetId="37">' 2.2.1.1.5.2'!$B$2:$H$53</definedName>
    <definedName name="_xlnm.Print_Area" localSheetId="38">' 2.2.1.1.5.2 (2)'!$B$2:$H$53</definedName>
    <definedName name="_xlnm.Print_Area" localSheetId="39">' 2.2.1.1.5.3'!$B$2:$H$53</definedName>
    <definedName name="_xlnm.Print_Area" localSheetId="40">' 2.2.1.1.5.3 (2)'!$B$2:$H$53</definedName>
    <definedName name="_xlnm.Print_Area" localSheetId="41">' 2.2.1.1.5.4'!$B$2:$H$53</definedName>
    <definedName name="_xlnm.Print_Area" localSheetId="61">' 2.2.1.1.8'!$B$1:$H$53</definedName>
    <definedName name="_xlnm.Print_Area" localSheetId="62">' 2.2.1.1.8.1'!$B$1:$H$53</definedName>
    <definedName name="_xlnm.Print_Area" localSheetId="63">' 2.2.1.1.8.2'!$B$1:$H$53</definedName>
    <definedName name="_xlnm.Print_Area" localSheetId="64">' 2.2.1.1.8.3'!$B$1:$H$53</definedName>
    <definedName name="_xlnm.Print_Area" localSheetId="65">' 2.2.1.1.8.4'!$B$2:$H$53</definedName>
    <definedName name="_xlnm.Print_Area" localSheetId="66">' 2.2.1.1.8.5'!$B$1:$H$53</definedName>
    <definedName name="_xlnm.Print_Area" localSheetId="55">' A.2.1.1.4'!$B$2:$H$53</definedName>
    <definedName name="_xlnm.Print_Area" localSheetId="18">'2.2.1.1.3'!$A$1:$H$54</definedName>
    <definedName name="_xlnm.Print_Area" localSheetId="19">'2.2.1.1.3.1 '!$A$1:$H$54</definedName>
    <definedName name="_xlnm.Print_Area" localSheetId="20">'2.2.1.1.3.2 '!$A$1:$H$54</definedName>
    <definedName name="_xlnm.Print_Area" localSheetId="21">'2.2.1.1.3.3 '!$A$1:$H$54</definedName>
    <definedName name="_xlnm.Print_Area" localSheetId="22">'2.2.1.1.3.4'!$A$1:$H$54</definedName>
    <definedName name="_xlnm.Print_Area" localSheetId="23">'2.2.1.1.3.5'!$A$1:$H$54</definedName>
    <definedName name="_xlnm.Print_Area" localSheetId="24">'2.2.1.1.3.6'!$A$1:$H$54</definedName>
    <definedName name="_xlnm.Print_Area" localSheetId="25">'2.2.1.1.3.7'!$A$1:$H$54</definedName>
    <definedName name="_xlnm.Print_Area" localSheetId="26">'2.2.1.1.4'!$B$2:$H$53</definedName>
    <definedName name="_xlnm.Print_Area" localSheetId="27">'2.2.1.1.4(2)'!$B$2:$H$53</definedName>
    <definedName name="_xlnm.Print_Area" localSheetId="28">'2.2.1.1.4.1 '!$B$2:$H$53</definedName>
    <definedName name="_xlnm.Print_Area" localSheetId="29">'2.2.1.1.4.2'!$B$2:$H$53</definedName>
    <definedName name="_xlnm.Print_Area" localSheetId="30">'2.2.1.1.4.3'!$B$2:$H$53</definedName>
    <definedName name="_xlnm.Print_Area" localSheetId="31">'2.2.1.1.4.3(2)'!$B$2:$H$53</definedName>
    <definedName name="_xlnm.Print_Area" localSheetId="32">'2.2.1.1.4.3(3)'!$B$2:$H$53</definedName>
    <definedName name="_xlnm.Print_Area" localSheetId="33">'2.2.1.1.4.4 '!$B$2:$H$53</definedName>
    <definedName name="_xlnm.Print_Area" localSheetId="35">'2.2.1.1.5 (2)'!$B$2:$H$53</definedName>
    <definedName name="_xlnm.Print_Area" localSheetId="42">'2.2.1.1.6'!$B$1:$H$53</definedName>
    <definedName name="_xlnm.Print_Area" localSheetId="43">'2.2.1.1.6.1'!$B$1:$H$53</definedName>
    <definedName name="_xlnm.Print_Area" localSheetId="44">'2.2.1.1.6.2'!$B$1:$H$53</definedName>
    <definedName name="_xlnm.Print_Area" localSheetId="45">'2.2.1.1.6.3'!$B$1:$H$53</definedName>
    <definedName name="_xlnm.Print_Area" localSheetId="46">'2.2.1.1.6.4'!$B$1:$H$53</definedName>
    <definedName name="_xlnm.Print_Area" localSheetId="47">'2.2.1.1.6.5'!$B$1:$H$53</definedName>
    <definedName name="_xlnm.Print_Area" localSheetId="48">'2.2.1.1.6.6'!$B$1:$H$53</definedName>
    <definedName name="_xlnm.Print_Area" localSheetId="49">'2.2.1.1.6.7'!$B$1:$H$53</definedName>
    <definedName name="_xlnm.Print_Area" localSheetId="50">'2.2.1.1.6.8'!$B$1:$H$53</definedName>
    <definedName name="_xlnm.Print_Area" localSheetId="67">'2.2.1.1.9'!$A$1:$H$53</definedName>
    <definedName name="_xlnm.Print_Area" localSheetId="68">'2.2.1.1.9.1'!$A$1:$H$52</definedName>
    <definedName name="_xlnm.Print_Area" localSheetId="69">'2.2.1.1.9.2'!$A$1:$H$53</definedName>
    <definedName name="_xlnm.Print_Area" localSheetId="70">'2.2.1.1.9.3'!$A$1:$H$52</definedName>
    <definedName name="_xlnm.Print_Area" localSheetId="72">'A. 2.1.1.1.10.1'!$B$1:$H$53</definedName>
    <definedName name="_xlnm.Print_Area" localSheetId="73">'A. 2.1.1.1.10.2'!$B$1:$H$53</definedName>
    <definedName name="_xlnm.Print_Area" localSheetId="74">'A. 2.1.1.1.10.3'!$B$1:$H$53</definedName>
    <definedName name="_xlnm.Print_Area" localSheetId="75">'A. 2.1.1.1.10.4'!$B$1:$H$53</definedName>
    <definedName name="_xlnm.Print_Area" localSheetId="76">'A. 2.1.1.1.10.5'!$B$1:$H$53</definedName>
    <definedName name="_xlnm.Print_Area" localSheetId="77">'A. 2.1.1.1.10.6'!$B$1:$H$53</definedName>
    <definedName name="_xlnm.Print_Area" localSheetId="78">'A. 2.1.1.1.10.7'!$B$1:$H$53</definedName>
    <definedName name="_xlnm.Print_Area" localSheetId="83">'A. 2.2.1.1.1.4'!$B$1:$H$53</definedName>
    <definedName name="_xlnm.Print_Area" localSheetId="80">'A. 2.2.1.1.11.1'!$B$1:$H$53</definedName>
    <definedName name="_xlnm.Print_Area" localSheetId="81">'A. 2.2.1.1.11.2'!$B$1:$H$53</definedName>
    <definedName name="_xlnm.Print_Area" localSheetId="82">'A. 2.2.1.1.11.3'!$B$1:$H$53</definedName>
    <definedName name="_xlnm.Print_Area" localSheetId="85">'A. 2.2.1.1.12.1'!$B$1:$H$53</definedName>
    <definedName name="_xlnm.Print_Area" localSheetId="87">'A. 2.2.1.1.13.1'!$B$1:$H$53</definedName>
    <definedName name="_xlnm.Print_Area" localSheetId="89">'A. 2.2.1.1.14.1'!$B$1:$H$53</definedName>
    <definedName name="_xlnm.Print_Area" localSheetId="52">'A.2.1.1.1'!$B$2:$H$53</definedName>
    <definedName name="_xlnm.Print_Area" localSheetId="57">'A.2.1.1.1.6'!$B$2:$H$53</definedName>
    <definedName name="_xlnm.Print_Area" localSheetId="58">'A.2.1.1.1.7'!$B$2:$H$53</definedName>
    <definedName name="_xlnm.Print_Area" localSheetId="59">'A.2.1.1.1.8'!$B$2:$H$53</definedName>
    <definedName name="_xlnm.Print_Area" localSheetId="60">'A.2.1.1.1.9'!$B$2:$H$53</definedName>
    <definedName name="_xlnm.Print_Area" localSheetId="53">'A.2.1.1.2'!$B$2:$H$53</definedName>
    <definedName name="_xlnm.Print_Area" localSheetId="54">'A.2.1.1.3'!$B$2:$H$53</definedName>
    <definedName name="_xlnm.Print_Area" localSheetId="56">'A.2.1.1.5'!$B$2:$H$53</definedName>
    <definedName name="_xlnm.Print_Area" localSheetId="4">'A-2.2.1.1.1.1'!$B$1:$H$53</definedName>
    <definedName name="_xlnm.Print_Area" localSheetId="5">'A-2.2.1.1.1.2'!$B$1:$H$53</definedName>
    <definedName name="_xlnm.Print_Area" localSheetId="6">'A-2.2.1.1.1.3'!$B$1:$H$53</definedName>
    <definedName name="_xlnm.Print_Area" localSheetId="7">'A-2.2.1.1.1.4 (1)'!$B$1:$H$53</definedName>
    <definedName name="_xlnm.Print_Area" localSheetId="8">'A-2.2.1.1.1.4 (2)'!$B$1:$H$53</definedName>
    <definedName name="_xlnm.Print_Area" localSheetId="9">'A-2.2.1.1.1.5'!$B$1:$H$53</definedName>
    <definedName name="_xlnm.Print_Area" localSheetId="10">'A-2.2.1.1.1.6'!$B$1:$H$53</definedName>
    <definedName name="_xlnm.Print_Area" localSheetId="11">'A-2.2.1.1.1.7'!$B$1:$H$53</definedName>
    <definedName name="_xlnm.Print_Area" localSheetId="12">'A-2.2.1.1.1.8'!$B$1:$H$53</definedName>
    <definedName name="_xlnm.Print_Area" localSheetId="14">'A-2.2.1.1.2.1'!$B$2:$H$53</definedName>
    <definedName name="_xlnm.Print_Area" localSheetId="15">'A-2.2.1.1.2.2'!$B$2:$H$53</definedName>
    <definedName name="_xlnm.Print_Area" localSheetId="16">'A-2.2.1.1.2.3'!$B$2:$H$53</definedName>
    <definedName name="_xlnm.Print_Area" localSheetId="17">'A-2.2.1.1.2.4'!$B$2:$H$53</definedName>
    <definedName name="_xlnm.Print_Area" localSheetId="71">'C. 2.1.1.1.10'!$B$1:$H$53</definedName>
    <definedName name="_xlnm.Print_Area" localSheetId="79">'C. 2.2.1.1.11'!$B$1:$H$53</definedName>
    <definedName name="_xlnm.Print_Area" localSheetId="84">'C. 2.2.1.1.12'!$B$1:$H$53</definedName>
    <definedName name="_xlnm.Print_Area" localSheetId="86">'C. 2.2.1.1.13'!$B$1:$H$53</definedName>
    <definedName name="_xlnm.Print_Area" localSheetId="88">'C. 2.2.1.1.14'!$B$1:$H$53</definedName>
    <definedName name="_xlnm.Print_Area" localSheetId="51">'C.2.1.1.1.7'!$B$2:$H$53</definedName>
    <definedName name="_xlnm.Print_Area" localSheetId="3">'C-2.2.1.1.1'!$B$1:$H$53</definedName>
    <definedName name="_xlnm.Print_Area" localSheetId="13">'C-2.2.1.1.2'!$B$2:$H$53</definedName>
    <definedName name="_xlnm.Print_Area" localSheetId="0">'FIN I_MED_AM_DES_SOS'!$B$1:$H$53</definedName>
    <definedName name="_xlnm.Print_Area" localSheetId="1">'PROPOSITO-2.1.1.1 '!$B$1:$H$53</definedName>
    <definedName name="_xlnm.Print_Area" localSheetId="2">'PROPOSITO-2.1.1.1 (2)'!$B$1:$H$53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09" l="1"/>
  <c r="G27" i="108"/>
  <c r="G27" i="107"/>
  <c r="G27" i="106"/>
  <c r="G27" i="105"/>
  <c r="G27" i="104"/>
  <c r="I27" i="103"/>
  <c r="G27" i="103"/>
  <c r="G27" i="102"/>
  <c r="G27" i="101"/>
  <c r="G27" i="100"/>
  <c r="G27" i="99"/>
  <c r="G27" i="98"/>
  <c r="G27" i="97"/>
  <c r="G27" i="96"/>
  <c r="G27" i="95"/>
  <c r="G27" i="94"/>
  <c r="G27" i="93"/>
  <c r="G27" i="92"/>
  <c r="G27" i="91"/>
  <c r="I26" i="82" l="1"/>
  <c r="I27" i="81"/>
  <c r="I26" i="80"/>
  <c r="I27" i="79"/>
  <c r="I27" i="76"/>
  <c r="I27" i="75"/>
  <c r="I27" i="74"/>
  <c r="I27" i="73"/>
  <c r="I27" i="72"/>
  <c r="I27" i="71"/>
  <c r="I27" i="69" l="1"/>
  <c r="I27" i="68"/>
  <c r="I27" i="67"/>
  <c r="I27" i="66"/>
  <c r="I27" i="65"/>
  <c r="I27" i="63"/>
  <c r="I27" i="60"/>
  <c r="J11" i="60"/>
  <c r="G27" i="49" l="1"/>
  <c r="G27" i="48"/>
  <c r="I27" i="47"/>
  <c r="G27" i="47"/>
  <c r="I27" i="46"/>
  <c r="G27" i="46"/>
  <c r="I27" i="45"/>
  <c r="G27" i="45"/>
  <c r="I27" i="44"/>
  <c r="G27" i="44"/>
  <c r="I27" i="43"/>
  <c r="G27" i="43"/>
  <c r="I27" i="42"/>
  <c r="G27" i="42"/>
  <c r="I27" i="35" l="1"/>
  <c r="I27" i="34"/>
  <c r="I27" i="33"/>
  <c r="I27" i="32"/>
  <c r="I27" i="31"/>
  <c r="I27" i="30"/>
  <c r="I27" i="29"/>
  <c r="I27" i="28"/>
  <c r="I27" i="26"/>
  <c r="I27" i="23"/>
  <c r="I27" i="22"/>
  <c r="I27" i="21"/>
  <c r="I27" i="20"/>
  <c r="I27" i="19"/>
  <c r="J27" i="13" l="1"/>
  <c r="K27" i="13" s="1"/>
  <c r="I27" i="13"/>
  <c r="I27" i="12"/>
  <c r="J27" i="12" s="1"/>
  <c r="K27" i="12" s="1"/>
  <c r="J27" i="11"/>
  <c r="K27" i="11" s="1"/>
  <c r="I27" i="11"/>
  <c r="I27" i="10"/>
  <c r="J27" i="10" s="1"/>
  <c r="K27" i="10" s="1"/>
  <c r="J27" i="9"/>
  <c r="K27" i="9" s="1"/>
  <c r="I27" i="9"/>
  <c r="I27" i="8"/>
  <c r="J27" i="8" s="1"/>
  <c r="K27" i="8" s="1"/>
  <c r="J27" i="7"/>
  <c r="K27" i="7" s="1"/>
  <c r="I27" i="7"/>
  <c r="I27" i="6"/>
  <c r="J27" i="6" s="1"/>
  <c r="K27" i="6" s="1"/>
  <c r="J27" i="5"/>
  <c r="K27" i="5" s="1"/>
  <c r="I27" i="5"/>
  <c r="I27" i="4"/>
  <c r="J27" i="4" s="1"/>
  <c r="K27" i="4" s="1"/>
  <c r="I27" i="1"/>
</calcChain>
</file>

<file path=xl/sharedStrings.xml><?xml version="1.0" encoding="utf-8"?>
<sst xmlns="http://schemas.openxmlformats.org/spreadsheetml/2006/main" count="9355" uniqueCount="1102">
  <si>
    <t>Ficha de Indicador de Desempeño. FID 2025</t>
  </si>
  <si>
    <t>CLAVE Y NOMBRE DEL INDICADOR</t>
  </si>
  <si>
    <r>
      <t xml:space="preserve">I_MED_AM_DES_SOS: </t>
    </r>
    <r>
      <rPr>
        <sz val="9"/>
        <color theme="1"/>
        <rFont val="Calibri"/>
        <family val="2"/>
        <scheme val="minor"/>
      </rPr>
      <t>Índice de Medio Ambiente y Desarrollo Sostenible.</t>
    </r>
  </si>
  <si>
    <t>NOMBRE DEL PROGRAMA PRESUPUESTARIO ANUAL (PPA)</t>
  </si>
  <si>
    <t>UNIDAD RESPONSABLE</t>
  </si>
  <si>
    <t>NIVEL DE LA MIR QUE ATIENDE EL INDICADOR</t>
  </si>
  <si>
    <t>XXXXXX</t>
  </si>
  <si>
    <t>FIN</t>
  </si>
  <si>
    <t>Seleccionar los Criterios CREMAA que cumple el Indicador.</t>
  </si>
  <si>
    <t>Claridad.</t>
  </si>
  <si>
    <t>Relevancia.</t>
  </si>
  <si>
    <t>Economía.</t>
  </si>
  <si>
    <t>Monitoreable</t>
  </si>
  <si>
    <t>Adecuado.</t>
  </si>
  <si>
    <t>Aportación Marginal.</t>
  </si>
  <si>
    <t>(       )</t>
  </si>
  <si>
    <t>(    )</t>
  </si>
  <si>
    <t>(      )</t>
  </si>
  <si>
    <t>(     )</t>
  </si>
  <si>
    <t>(  )</t>
  </si>
  <si>
    <t>(         )</t>
  </si>
  <si>
    <r>
      <rPr>
        <sz val="9"/>
        <color theme="1"/>
        <rFont val="Calibri"/>
        <family val="2"/>
        <scheme val="minor"/>
      </rPr>
      <t xml:space="preserve">Seleccionar una de las </t>
    </r>
    <r>
      <rPr>
        <b/>
        <sz val="9"/>
        <color theme="1"/>
        <rFont val="Calibri"/>
        <family val="2"/>
        <scheme val="minor"/>
      </rPr>
      <t xml:space="preserve">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</si>
  <si>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>Seleccionar el</t>
    </r>
    <r>
      <rPr>
        <b/>
        <sz val="9"/>
        <color theme="1"/>
        <rFont val="Calibri"/>
        <family val="2"/>
        <scheme val="minor"/>
      </rPr>
      <t xml:space="preserve"> Tipo de indicador.</t>
    </r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</si>
  <si>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</si>
  <si>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</si>
  <si>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</si>
  <si>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</si>
  <si>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</si>
  <si>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</si>
  <si>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</si>
  <si>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 )</t>
  </si>
  <si>
    <t xml:space="preserve"> (   )</t>
  </si>
  <si>
    <t>Seleccionar el compartamiento del Indicador hacia la meta
(ascendente o descendente)</t>
  </si>
  <si>
    <t>Tipo de valor de la meta.</t>
  </si>
  <si>
    <t>Ascendente</t>
  </si>
  <si>
    <t>Absoluta</t>
  </si>
  <si>
    <t>Relativa</t>
  </si>
  <si>
    <t>(     SÍ     )</t>
  </si>
  <si>
    <t>(    SÍ     )</t>
  </si>
  <si>
    <t>Definición del indicador.</t>
  </si>
  <si>
    <t>El Índice de Medio Ambiente y Desarrollo Sostenible mide el progreso en: Preservación Ambiental, Gestión de Residuos y la Dimensión Económica del Desarrollo.</t>
  </si>
  <si>
    <t>Ecuación del Método de cálculo del indicador.</t>
  </si>
  <si>
    <t xml:space="preserve">"METODO DE CÁLCULO
</t>
  </si>
  <si>
    <t>Unidad de medida del Indicador</t>
  </si>
  <si>
    <t>Frecuencia de medición del Indicador</t>
  </si>
  <si>
    <t>Porcentaje</t>
  </si>
  <si>
    <t>Anual</t>
  </si>
  <si>
    <t>Línea base</t>
  </si>
  <si>
    <t>Meta</t>
  </si>
  <si>
    <t>Valor Absoluto</t>
  </si>
  <si>
    <t>Año</t>
  </si>
  <si>
    <t>Valor Relativo</t>
  </si>
  <si>
    <t>ND</t>
  </si>
  <si>
    <t>Parámetros de semaforización</t>
  </si>
  <si>
    <t>verde
(aceptable)</t>
  </si>
  <si>
    <t>amarillo
(con riesgo)</t>
  </si>
  <si>
    <t>rojo
(crítico)</t>
  </si>
  <si>
    <t>mayor o igual a 70%</t>
  </si>
  <si>
    <t>entre 50%  y 70%</t>
  </si>
  <si>
    <t xml:space="preserve"> menor o igual  a 50%</t>
  </si>
  <si>
    <t>Medio de Verificación del Indicador</t>
  </si>
  <si>
    <t xml:space="preserve">Nombre del Documento: 
Nombre de quien genera la información:
Periodicidad con que se genera la información: 
Liga de la página donde se localiza la información o ubicación: 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</si>
  <si>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</si>
  <si>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</si>
  <si>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</si>
  <si>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</si>
  <si>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</si>
  <si>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</si>
  <si>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MINIGRAFICAS</t>
  </si>
  <si>
    <t>NO DISPONIBLE</t>
  </si>
  <si>
    <t>Características de las Variables del indicador</t>
  </si>
  <si>
    <t>Siglas del numerador</t>
  </si>
  <si>
    <t>Descripción de las siglas del numerador</t>
  </si>
  <si>
    <t>I_MED_AM_DES_SOS</t>
  </si>
  <si>
    <t xml:space="preserve"> Índice de Medio Ambiente y Desarrollo Sostenible.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</si>
  <si>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</si>
  <si>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</si>
  <si>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</si>
  <si>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</si>
  <si>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</si>
  <si>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</si>
  <si>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Nombre del responsable del diseño del Indicador</t>
  </si>
  <si>
    <t>Lic. José Fernando Díaz Nuñez</t>
  </si>
  <si>
    <t>Unidad administrativa del responsable</t>
  </si>
  <si>
    <t>Puesto del responsable</t>
  </si>
  <si>
    <t>Dirección de Planeación</t>
  </si>
  <si>
    <t>Director</t>
  </si>
  <si>
    <t>Correo electrónico del responsable</t>
  </si>
  <si>
    <t>Teléfono del responsable</t>
  </si>
  <si>
    <t>dirgralplaneacionbj@gmail.com</t>
  </si>
  <si>
    <t>8812800 Ext. 9400</t>
  </si>
  <si>
    <t xml:space="preserve">Firma del Responsable </t>
  </si>
  <si>
    <r>
      <t>POPR:</t>
    </r>
    <r>
      <rPr>
        <sz val="9"/>
        <color theme="1"/>
        <rFont val="Calibri"/>
        <family val="2"/>
        <scheme val="minor"/>
      </rPr>
      <t xml:space="preserve"> Porcentaje de obras publicas realizadas.</t>
    </r>
  </si>
  <si>
    <t>E-PPA 2.2  PROGRAMA DE INFRAESTRUCTURA BÁSICA URBANA, MEJORAMIENTO DE IMAGEN, SERVICIOS PÚBLICOS Y OBRAS PÚBLICAS DIGNAS, SUSTENTABLES E INCLUSIVAS.</t>
  </si>
  <si>
    <t>SECRETARÍA MUNICIPAL DE OBRAS PÚBLICAS Y SERVICIOS</t>
  </si>
  <si>
    <t>PROPOSITO</t>
  </si>
  <si>
    <t>(   X   )</t>
  </si>
  <si>
    <t>(  X  )</t>
  </si>
  <si>
    <t xml:space="preserve"> (   X   )</t>
  </si>
  <si>
    <t xml:space="preserve"> (   X  )</t>
  </si>
  <si>
    <t>(    X     )</t>
  </si>
  <si>
    <t>Este indicador permite conocer las obras implementadas en beneficio de la población, conforme a la normatividad establecida para  aumentar la urbanizacion inclusiva y sostenible.</t>
  </si>
  <si>
    <r>
      <rPr>
        <b/>
        <sz val="9"/>
        <color theme="1"/>
        <rFont val="Calibri"/>
        <family val="2"/>
        <scheme val="minor"/>
      </rPr>
      <t>POPR</t>
    </r>
    <r>
      <rPr>
        <sz val="9"/>
        <color theme="1"/>
        <rFont val="Calibri"/>
        <family val="2"/>
        <scheme val="minor"/>
      </rPr>
      <t>= (NOR/NOP)*100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</si>
  <si>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 xml:space="preserve">Supervisiones de entrega de Obra Pública relizada 2025
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 xml:space="preserve">Trimestral
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Archivero-MBJARCH001387</t>
    </r>
  </si>
  <si>
    <t>NO APLICA</t>
  </si>
  <si>
    <t>NOR</t>
  </si>
  <si>
    <t>Número de Obras Realizadas</t>
  </si>
  <si>
    <t>Supervisiones de entrega de Obra Pública Realizada 2025</t>
  </si>
  <si>
    <t>Obras</t>
  </si>
  <si>
    <t>NOP</t>
  </si>
  <si>
    <t>Numero de Obras Programadas</t>
  </si>
  <si>
    <t>Supervisiones de entrega de Obra Pública Realizada 2022</t>
  </si>
  <si>
    <t>M.A.P. Samantha Hernández Cardeña</t>
  </si>
  <si>
    <t>Secretaría Municipal de Obras Públicas y Servicios</t>
  </si>
  <si>
    <t>secretariaobrasyservicios@cancun.gob.mx</t>
  </si>
  <si>
    <t>9988812800 Ext. 1010</t>
  </si>
  <si>
    <r>
      <t xml:space="preserve">PPI: </t>
    </r>
    <r>
      <rPr>
        <sz val="9"/>
        <color theme="1"/>
        <rFont val="Calibri"/>
        <family val="2"/>
        <scheme val="minor"/>
      </rPr>
      <t>Porcentaje de programas Implementados.</t>
    </r>
  </si>
  <si>
    <t>Este indicador mide la eficacia con que la Secretaría Municipal de Obras Públicas y Servicios realiza el mantenimiento de los servicios públicos de bacheo, pozos, rescate de espacios públicos, parques y áreas jardinadas, limpieza de playas, infraestructura urbana.</t>
  </si>
  <si>
    <r>
      <rPr>
        <b/>
        <sz val="9"/>
        <color theme="1"/>
        <rFont val="Calibri"/>
        <family val="2"/>
        <scheme val="minor"/>
      </rPr>
      <t>PPI</t>
    </r>
    <r>
      <rPr>
        <sz val="9"/>
        <color theme="1"/>
        <rFont val="Calibri"/>
        <family val="2"/>
        <scheme val="minor"/>
      </rPr>
      <t>= (NPI/NPP)*100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</si>
  <si>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>Reportes de avance de actividades de los Programas de 2025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 xml:space="preserve">Secretaría Municipal de Obras Públicas y Servicios.
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 xml:space="preserve">Trimestral
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Archivero-MBJARCH001387</t>
    </r>
  </si>
  <si>
    <t>NPI</t>
  </si>
  <si>
    <t>Número de Programas Implementados</t>
  </si>
  <si>
    <t>Reporte de Avance de Actividades de los programas de 2025</t>
  </si>
  <si>
    <t>Programas</t>
  </si>
  <si>
    <t>NPP</t>
  </si>
  <si>
    <t>Número de Programas Programados</t>
  </si>
  <si>
    <t>Reporte de Avance de Actividades de los programas de 2022</t>
  </si>
  <si>
    <r>
      <t>POSPS:</t>
    </r>
    <r>
      <rPr>
        <sz val="9"/>
        <color theme="1"/>
        <rFont val="Calibri"/>
        <family val="2"/>
        <scheme val="minor"/>
      </rPr>
      <t xml:space="preserve"> Porcentaje de Obra y Servicios Públicos  supervisados.</t>
    </r>
  </si>
  <si>
    <t>COMPONENTE</t>
  </si>
  <si>
    <t>Este indicador refiere a la supervisión de la obra y servicios públicos, y elaboración de informes técnicos e integración de expedientes de Obra Pública autorizada.</t>
  </si>
  <si>
    <r>
      <rPr>
        <b/>
        <sz val="9"/>
        <color theme="1"/>
        <rFont val="Calibri"/>
        <family val="2"/>
        <scheme val="minor"/>
      </rPr>
      <t xml:space="preserve"> POSPS</t>
    </r>
    <r>
      <rPr>
        <sz val="9"/>
        <color theme="1"/>
        <rFont val="Calibri"/>
        <family val="2"/>
        <scheme val="minor"/>
      </rPr>
      <t xml:space="preserve">= (NOSPP/NTOSPS)*100                        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</si>
  <si>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>Obra y  Servicios Públicos supervisadas 2025.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 xml:space="preserve">Secretaría Municipal de Obras Públicas y Servicios.
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Archivero-MBJARCH001387</t>
    </r>
  </si>
  <si>
    <t xml:space="preserve">NOSPP </t>
  </si>
  <si>
    <t>Número de Obra y Sevicios Públicos Programados</t>
  </si>
  <si>
    <t>Obra Pública supervisada para su entrega 2025.</t>
  </si>
  <si>
    <t xml:space="preserve">NTOSPS  </t>
  </si>
  <si>
    <t>Número Total de Obra y Servicios Públicos Supervisados</t>
  </si>
  <si>
    <t>Obra Pública supervisada para su entrega 2022</t>
  </si>
  <si>
    <r>
      <t xml:space="preserve">PAAO: </t>
    </r>
    <r>
      <rPr>
        <sz val="9"/>
        <color theme="1"/>
        <rFont val="Calibri"/>
        <family val="2"/>
        <scheme val="minor"/>
      </rPr>
      <t>Porcentaje de Actividades Administrativas y de Operatividad realizadas.</t>
    </r>
  </si>
  <si>
    <t>ACTIVIDAD</t>
  </si>
  <si>
    <t xml:space="preserve">Este indicador permite la planeación estrategica para la administración de los recursos financieros, con eficiencia, entre las diferentes actividades administrativas y de operatividad. </t>
  </si>
  <si>
    <r>
      <rPr>
        <b/>
        <sz val="9"/>
        <color theme="1"/>
        <rFont val="Calibri"/>
        <family val="2"/>
        <scheme val="minor"/>
      </rPr>
      <t>PAAO</t>
    </r>
    <r>
      <rPr>
        <sz val="9"/>
        <color theme="1"/>
        <rFont val="Calibri"/>
        <family val="2"/>
        <scheme val="minor"/>
      </rPr>
      <t>= (NAR/NAP)*100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</si>
  <si>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>Obra y  Servicios Públicos supervisadas 2025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Archivero-MBJARCH001387</t>
    </r>
  </si>
  <si>
    <t>NAR</t>
  </si>
  <si>
    <t>Número de Actividades Realizadas.</t>
  </si>
  <si>
    <t>Avance de actividades administrativas y operativas 2025.</t>
  </si>
  <si>
    <t>Actividades</t>
  </si>
  <si>
    <t>NAP</t>
  </si>
  <si>
    <t>Número  de Actividades  Programadas</t>
  </si>
  <si>
    <t>Avance de actividades administrativas y operativas 2022</t>
  </si>
  <si>
    <r>
      <t xml:space="preserve">POPE: </t>
    </r>
    <r>
      <rPr>
        <sz val="9"/>
        <color theme="1"/>
        <rFont val="Calibri"/>
        <family val="2"/>
        <scheme val="minor"/>
      </rPr>
      <t>Porcentaje de Obra Pública entregada.</t>
    </r>
  </si>
  <si>
    <t xml:space="preserve">Este indicador permite medir la entrega de obra publica </t>
  </si>
  <si>
    <r>
      <rPr>
        <b/>
        <sz val="9"/>
        <color theme="1"/>
        <rFont val="Calibri"/>
        <family val="2"/>
        <scheme val="minor"/>
      </rPr>
      <t>POPE</t>
    </r>
    <r>
      <rPr>
        <sz val="9"/>
        <color theme="1"/>
        <rFont val="Calibri"/>
        <family val="2"/>
        <scheme val="minor"/>
      </rPr>
      <t>= (NOPE/NOPP)*100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</si>
  <si>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 xml:space="preserve">Obra y  Servicios Públicos supervisadas 2025.
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Archivero-MBJARCH001387</t>
    </r>
  </si>
  <si>
    <t>NOPE</t>
  </si>
  <si>
    <t xml:space="preserve"> Número de Obra Pública Entregada</t>
  </si>
  <si>
    <t>Acta entrega de obra publica concluida 2025</t>
  </si>
  <si>
    <t>Obra pública</t>
  </si>
  <si>
    <t>NOPP</t>
  </si>
  <si>
    <t>Número de Obra Pública Programada</t>
  </si>
  <si>
    <t>Acta entrega de obra publica concluida 2022</t>
  </si>
  <si>
    <r>
      <t>PAAP:</t>
    </r>
    <r>
      <rPr>
        <sz val="9"/>
        <color theme="1"/>
        <rFont val="Calibri"/>
        <family val="2"/>
        <scheme val="minor"/>
      </rPr>
      <t xml:space="preserve"> Porcentaje de asistencia a actividades programadas.</t>
    </r>
  </si>
  <si>
    <t>Este indicador permite cuantificar las invitaciones a reuniones, comisiones, cursos de actualización y capacitación a fin de garantizar la asistencia.</t>
  </si>
  <si>
    <r>
      <rPr>
        <b/>
        <sz val="9"/>
        <color theme="1"/>
        <rFont val="Calibri"/>
        <family val="2"/>
        <scheme val="minor"/>
      </rPr>
      <t xml:space="preserve">PAAP= </t>
    </r>
    <r>
      <rPr>
        <sz val="9"/>
        <color theme="1"/>
        <rFont val="Calibri"/>
        <family val="2"/>
        <scheme val="minor"/>
      </rPr>
      <t>(NAR/NAP)*100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</si>
  <si>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 xml:space="preserve">Invitaciones a eventosy juntas de actualización de obra pública 2025.
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 xml:space="preserve">Secretaría Municipal de Obras Públicas y Servicios.
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0"/>
        <color theme="1"/>
        <rFont val="Calibri"/>
        <family val="2"/>
        <scheme val="minor"/>
      </rPr>
      <t>Archivero-MBJARC001387</t>
    </r>
  </si>
  <si>
    <t>Número de Actividades Realizadas</t>
  </si>
  <si>
    <t>Invitaciones a eventos y juntas de actualización de obra pública 2025</t>
  </si>
  <si>
    <t>Número de Actividades Programadas</t>
  </si>
  <si>
    <t>Invitaciones a eventos y juntas de actualización de obra pública 2022</t>
  </si>
  <si>
    <r>
      <t xml:space="preserve">PSCA: </t>
    </r>
    <r>
      <rPr>
        <sz val="9"/>
        <color theme="1"/>
        <rFont val="Calibri"/>
        <family val="2"/>
        <scheme val="minor"/>
      </rPr>
      <t>Porcentaje de Solicitudes Ciudadanas Atendidas.</t>
    </r>
  </si>
  <si>
    <t>Este indicador permite atender las solicitudes ciudadanas de mantenimiento de la infraestructura municipal.</t>
  </si>
  <si>
    <r>
      <rPr>
        <b/>
        <sz val="9"/>
        <color theme="1"/>
        <rFont val="Calibri"/>
        <family val="2"/>
        <scheme val="minor"/>
      </rPr>
      <t>PSCA</t>
    </r>
    <r>
      <rPr>
        <sz val="9"/>
        <color theme="1"/>
        <rFont val="Calibri"/>
        <family val="2"/>
        <scheme val="minor"/>
      </rPr>
      <t>= (NSA/NSR)*100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</si>
  <si>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>Solicitudes Ciudadanas Atendidas 2025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 xml:space="preserve">Secretaría Municipal de Obras Públicas y Servicios.
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 xml:space="preserve">Trimestral
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Archivero/MBJARC001387</t>
    </r>
  </si>
  <si>
    <t>NSA</t>
  </si>
  <si>
    <t>Número de Solicitudes Atendidas</t>
  </si>
  <si>
    <t>Solicitudes Ciudadanas Atendidas 2025</t>
  </si>
  <si>
    <t>Solicitudes</t>
  </si>
  <si>
    <t>NSR</t>
  </si>
  <si>
    <t>Número Solicitudes Recepcionadas</t>
  </si>
  <si>
    <t>Solicitudes Ciudadanas Atendidas 2022</t>
  </si>
  <si>
    <r>
      <t xml:space="preserve">PSCC: </t>
    </r>
    <r>
      <rPr>
        <sz val="9"/>
        <color theme="1"/>
        <rFont val="Calibri"/>
        <family val="2"/>
        <scheme val="minor"/>
      </rPr>
      <t>Porcentaje de Solicitudes Ciudadanas Canalizadas.</t>
    </r>
  </si>
  <si>
    <t xml:space="preserve">Este indicador permite canalizar las solicitudes ciudadanas con otras dependencias municipales en las que no se tiene injerencia, dando el segumiento hasta su destino final. </t>
  </si>
  <si>
    <r>
      <rPr>
        <b/>
        <sz val="9"/>
        <color theme="1"/>
        <rFont val="Calibri"/>
        <family val="2"/>
        <scheme val="minor"/>
      </rPr>
      <t>PSCC</t>
    </r>
    <r>
      <rPr>
        <sz val="9"/>
        <color theme="1"/>
        <rFont val="Calibri"/>
        <family val="2"/>
        <scheme val="minor"/>
      </rPr>
      <t>= (NSC/NSR)*100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</si>
  <si>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>Solicitudes Ciudadanas Canalizadas 2025.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Archivo-MBJARC001387</t>
    </r>
  </si>
  <si>
    <t>NSC</t>
  </si>
  <si>
    <t>Número de Solicitudes Canalizadas.</t>
  </si>
  <si>
    <t>Solicitudes Ciudadanas Canalizadas 2025</t>
  </si>
  <si>
    <t xml:space="preserve"> Número Solicitudes Recepcionadas</t>
  </si>
  <si>
    <t>Solicitudes Ciudadanas Canalizadas 2022</t>
  </si>
  <si>
    <r>
      <t xml:space="preserve">PPOPA: </t>
    </r>
    <r>
      <rPr>
        <sz val="9"/>
        <color theme="1"/>
        <rFont val="Calibri"/>
        <family val="2"/>
        <scheme val="minor"/>
      </rPr>
      <t>Porcentaje de Permisos de Obra Privada autorizados.</t>
    </r>
  </si>
  <si>
    <t>Mide la cantidad de autorizaciónes de permisos de obra en vía pública de personas fisicas y/o morales que cumplen con los lineamientos establecidos.</t>
  </si>
  <si>
    <r>
      <rPr>
        <b/>
        <sz val="9"/>
        <color theme="1"/>
        <rFont val="Calibri"/>
        <family val="2"/>
        <scheme val="minor"/>
      </rPr>
      <t>PPOPA</t>
    </r>
    <r>
      <rPr>
        <sz val="9"/>
        <color theme="1"/>
        <rFont val="Calibri"/>
        <family val="2"/>
        <scheme val="minor"/>
      </rPr>
      <t xml:space="preserve">= (NPA/NPS)*100  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</si>
  <si>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>Relación de solicitudes y autorizaciones 2025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 xml:space="preserve">Trimestral
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Archivero/MBJARC001387</t>
    </r>
  </si>
  <si>
    <t>NPA</t>
  </si>
  <si>
    <t>Número de Permisos Autorizados.</t>
  </si>
  <si>
    <t>Relación de solicitudes y autorizaciones 2025</t>
  </si>
  <si>
    <t>Permisos</t>
  </si>
  <si>
    <t>NPS</t>
  </si>
  <si>
    <t>Número Permisos Solicitados.</t>
  </si>
  <si>
    <t>Relación de solicitudes y autorizaciones 2022</t>
  </si>
  <si>
    <t>Lic. Carlos Daniel Marín Rodriguez</t>
  </si>
  <si>
    <t>Coordinador de Operaciones y Logistica.</t>
  </si>
  <si>
    <t>tramitessmopys@gmail.com</t>
  </si>
  <si>
    <t>9988812800 Ext. 1008</t>
  </si>
  <si>
    <r>
      <t xml:space="preserve">PEI: </t>
    </r>
    <r>
      <rPr>
        <sz val="9"/>
        <color theme="1"/>
        <rFont val="Calibri"/>
        <family val="2"/>
        <scheme val="minor"/>
      </rPr>
      <t>Porcentaje de expedientes Integrados</t>
    </r>
  </si>
  <si>
    <t xml:space="preserve">Este indicador permite cuantificar los expedientes de procesos juridico-administrativos resueltos para proyectar, autorizar y notificar la resolución administrativa por la Secretaría Municipal de Obras Públicas y Servicios. </t>
  </si>
  <si>
    <r>
      <rPr>
        <b/>
        <sz val="9"/>
        <color theme="1"/>
        <rFont val="Calibri"/>
        <family val="2"/>
        <scheme val="minor"/>
      </rPr>
      <t>PEI</t>
    </r>
    <r>
      <rPr>
        <sz val="9"/>
        <color theme="1"/>
        <rFont val="Calibri"/>
        <family val="2"/>
        <scheme val="minor"/>
      </rPr>
      <t>= (NEI/NER)*100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</si>
  <si>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>Procesos administrativos 2025</t>
    </r>
    <r>
      <rPr>
        <b/>
        <sz val="10"/>
        <color theme="1"/>
        <rFont val="Calibri"/>
        <family val="2"/>
        <scheme val="minor"/>
      </rPr>
      <t xml:space="preserve">
Nombre de quien genera la información: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0"/>
        <color theme="1"/>
        <rFont val="Calibri"/>
        <family val="2"/>
        <scheme val="minor"/>
      </rPr>
      <t>Archivero/MBJARC001387</t>
    </r>
  </si>
  <si>
    <t>NEI</t>
  </si>
  <si>
    <t>Numero de Expedientes Integrados</t>
  </si>
  <si>
    <t>Procesos administrativos 2025</t>
  </si>
  <si>
    <t>Expedientes</t>
  </si>
  <si>
    <t>NER</t>
  </si>
  <si>
    <t>Numero de Expedientes Recepcionados</t>
  </si>
  <si>
    <t>Procesos administrativos 2022</t>
  </si>
  <si>
    <t>Lic. Carlos Antonio Gutierrez Galeana</t>
  </si>
  <si>
    <t>Unidad Juridica de la Secretaría Municipal de Obras Públicas y Servicios</t>
  </si>
  <si>
    <r>
      <t xml:space="preserve">PSMR: </t>
    </r>
    <r>
      <rPr>
        <sz val="9"/>
        <color theme="1"/>
        <rFont val="Calibri"/>
        <family val="2"/>
        <scheme val="minor"/>
      </rPr>
      <t xml:space="preserve">Porcentaje de solicitudes de mantenimiento realizadas. </t>
    </r>
  </si>
  <si>
    <t>Este indicador permite medir la eficiencia del mantenimiento de las áreas administrativas y con ello llevar un control tanto preventivo como correctivo.</t>
  </si>
  <si>
    <r>
      <rPr>
        <b/>
        <sz val="9"/>
        <color theme="1"/>
        <rFont val="Calibri"/>
        <family val="2"/>
        <scheme val="minor"/>
      </rPr>
      <t>PSMR</t>
    </r>
    <r>
      <rPr>
        <sz val="9"/>
        <color theme="1"/>
        <rFont val="Calibri"/>
        <family val="2"/>
        <scheme val="minor"/>
      </rPr>
      <t xml:space="preserve">= (NSMR/NSMR1)*100 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</si>
  <si>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 xml:space="preserve">Dictamenes de Material 2025
</t>
    </r>
    <r>
      <rPr>
        <b/>
        <sz val="10"/>
        <color theme="1"/>
        <rFont val="Calibri"/>
        <family val="2"/>
        <scheme val="minor"/>
      </rPr>
      <t xml:space="preserve">
Nombre de quien genera la información: 
</t>
    </r>
    <r>
      <rPr>
        <sz val="10"/>
        <color theme="1"/>
        <rFont val="Calibri"/>
        <family val="2"/>
        <scheme val="minor"/>
      </rPr>
      <t>Dirección General de Servicios Públicos.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0"/>
        <color theme="1"/>
        <rFont val="Calibri"/>
        <family val="2"/>
        <scheme val="minor"/>
      </rPr>
      <t>Archivero MBJARC001387</t>
    </r>
  </si>
  <si>
    <t>NSMR</t>
  </si>
  <si>
    <t>Número de solicitudes de mantenimiento realizadas.</t>
  </si>
  <si>
    <t>Dictamenes de Material 2025</t>
  </si>
  <si>
    <t>NSMR1</t>
  </si>
  <si>
    <t>Número de solicitudes de mantenimiento recibidas.</t>
  </si>
  <si>
    <t>Dictamenes de Material 2022</t>
  </si>
  <si>
    <t>Lic. Claudia Isabel Martínez Fabro</t>
  </si>
  <si>
    <t>Coordinación Administrativa de la Secretaría Municipal de Obras Públicas y Servicios</t>
  </si>
  <si>
    <t>claumf.bj@gmail.com</t>
  </si>
  <si>
    <t>9988812800 Ext. 1000 y 1001</t>
  </si>
  <si>
    <r>
      <t xml:space="preserve">PASOPD: </t>
    </r>
    <r>
      <rPr>
        <sz val="9"/>
        <color theme="1"/>
        <rFont val="Calibri"/>
        <family val="2"/>
        <scheme val="minor"/>
      </rPr>
      <t>Porcentaje de actividades de servicios y obra pública difundidas</t>
    </r>
  </si>
  <si>
    <t>Este indicador permite medir la cantidad de eventos realizados, mediante el acercamiento en los espacios públicos con los comités vecinales para conocer las deficiencias de los servicios y obras públicas de la región, asimismo la participación y asistencia de la ciudadanía en la  entrega de obra pública.</t>
  </si>
  <si>
    <r>
      <rPr>
        <b/>
        <sz val="9"/>
        <color theme="1"/>
        <rFont val="Calibri"/>
        <family val="2"/>
        <scheme val="minor"/>
      </rPr>
      <t>PASOPD</t>
    </r>
    <r>
      <rPr>
        <sz val="9"/>
        <color theme="1"/>
        <rFont val="Calibri"/>
        <family val="2"/>
        <scheme val="minor"/>
      </rPr>
      <t xml:space="preserve">= (TAD/TAPD)*100 </t>
    </r>
  </si>
  <si>
    <r>
      <t xml:space="preserve">Nombre del Documento: 
</t>
    </r>
    <r>
      <rPr>
        <sz val="10"/>
        <color theme="1"/>
        <rFont val="Calibri"/>
        <family val="2"/>
        <scheme val="minor"/>
      </rPr>
      <t xml:space="preserve">Actividades Difundidas de Obras y Servicios Publicos 2025.
</t>
    </r>
    <r>
      <rPr>
        <b/>
        <sz val="10"/>
        <color theme="1"/>
        <rFont val="Calibri"/>
        <family val="2"/>
        <scheme val="minor"/>
      </rPr>
      <t xml:space="preserve">
Nombre de quien genera la información: 
</t>
    </r>
    <r>
      <rPr>
        <sz val="10"/>
        <color theme="1"/>
        <rFont val="Calibri"/>
        <family val="2"/>
        <scheme val="minor"/>
      </rPr>
      <t>Secretaría Municipal de Obras Públicas y Servicios.</t>
    </r>
    <r>
      <rPr>
        <b/>
        <sz val="10"/>
        <color theme="1"/>
        <rFont val="Calibri"/>
        <family val="2"/>
        <scheme val="minor"/>
      </rPr>
      <t xml:space="preserve">
Periodicidad con que se genera la información:
</t>
    </r>
    <r>
      <rPr>
        <sz val="10"/>
        <color theme="1"/>
        <rFont val="Calibri"/>
        <family val="2"/>
        <scheme val="minor"/>
      </rPr>
      <t>Trimestral</t>
    </r>
    <r>
      <rPr>
        <b/>
        <sz val="10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0"/>
        <color theme="1"/>
        <rFont val="Calibri"/>
        <family val="2"/>
        <scheme val="minor"/>
      </rPr>
      <t>Pagina web: https://www.facebook.com/SMOPySCANCUN, https://www.instagram.com/obraspublicasyservicios/</t>
    </r>
  </si>
  <si>
    <t>TAD</t>
  </si>
  <si>
    <t xml:space="preserve"> Total de actividades difundidas</t>
  </si>
  <si>
    <t>Reporte de Actividades Difundidas 2025</t>
  </si>
  <si>
    <t>TAPD</t>
  </si>
  <si>
    <t>Total de actividades por difundir</t>
  </si>
  <si>
    <t>Reporte de Actividades Difundidas 2022</t>
  </si>
  <si>
    <t xml:space="preserve">Lic. Eneida Alexandra Gomez Rios </t>
  </si>
  <si>
    <t>Coordinación de Difusion de la Secretaría Municipal de Obras Públicas y Servicios</t>
  </si>
  <si>
    <r>
      <t xml:space="preserve">PASRP: </t>
    </r>
    <r>
      <rPr>
        <sz val="9"/>
        <color theme="1"/>
        <rFont val="Calibri"/>
        <family val="2"/>
        <scheme val="minor"/>
      </rPr>
      <t>Porcentaje de programas de servicios públicos realizados.</t>
    </r>
  </si>
  <si>
    <t>Dirección General Servicios Públicos</t>
  </si>
  <si>
    <t>Este indicador permitirá conocer el porcentaje de  realización de servicios públicos en los siguientes rubros: vialidades, alumbrado público, sistema de drenaje pluvial, parques públicos, áreas jardinadas, guarniciones y playas públicas.</t>
  </si>
  <si>
    <r>
      <rPr>
        <b/>
        <sz val="9"/>
        <color theme="1"/>
        <rFont val="Calibri"/>
        <family val="2"/>
        <scheme val="minor"/>
      </rPr>
      <t>PASRP</t>
    </r>
    <r>
      <rPr>
        <sz val="9"/>
        <color theme="1"/>
        <rFont val="Calibri"/>
        <family val="2"/>
        <scheme val="minor"/>
      </rPr>
      <t>= (TPSPR/TPSPP)*100</t>
    </r>
  </si>
  <si>
    <r>
      <t xml:space="preserve">Nombre del Documento:
</t>
    </r>
    <r>
      <rPr>
        <sz val="11"/>
        <color theme="1"/>
        <rFont val="Calibri"/>
        <family val="2"/>
        <scheme val="minor"/>
      </rPr>
      <t>Reporte de Mantenimiento realizado 2025</t>
    </r>
    <r>
      <rPr>
        <b/>
        <sz val="11"/>
        <color theme="1"/>
        <rFont val="Calibri"/>
        <family val="2"/>
        <scheme val="minor"/>
      </rPr>
      <t xml:space="preserve">
Nombre de quien genera la información
</t>
    </r>
    <r>
      <rPr>
        <sz val="11"/>
        <color theme="1"/>
        <rFont val="Calibri"/>
        <family val="2"/>
        <scheme val="minor"/>
      </rPr>
      <t>Dirección General de Servicios Públicos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 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MBJ-SMOPS-DGSPM-014-24</t>
    </r>
  </si>
  <si>
    <t>TPSPR</t>
  </si>
  <si>
    <t>Total de programas de servicios públicos realizados</t>
  </si>
  <si>
    <t>Reporte de los trabajos realizados 2025</t>
  </si>
  <si>
    <t>TPSPP</t>
  </si>
  <si>
    <t>Total de programas de servicios públicos programados</t>
  </si>
  <si>
    <t>Reporte de los trabajos realizados 2022</t>
  </si>
  <si>
    <t xml:space="preserve">Lic. José Antonio de la Torre Chambe  </t>
  </si>
  <si>
    <t>Dirección General de Servicios Públicos</t>
  </si>
  <si>
    <t>Director General de Servicios Públicos</t>
  </si>
  <si>
    <t>serviciospublicos@cancun.gob.mx</t>
  </si>
  <si>
    <r>
      <t xml:space="preserve">PARSP: </t>
    </r>
    <r>
      <rPr>
        <sz val="9"/>
        <color theme="1"/>
        <rFont val="Calibri"/>
        <family val="2"/>
        <scheme val="minor"/>
      </rPr>
      <t>Porcentaje de actividades realizadas de servicios públicos.</t>
    </r>
  </si>
  <si>
    <t>Este indicador nos permitirá conocer el desempeño individual de cada una de las actividades programadas de servicios públicos.</t>
  </si>
  <si>
    <r>
      <rPr>
        <b/>
        <sz val="9"/>
        <color theme="1"/>
        <rFont val="Calibri"/>
        <family val="2"/>
        <scheme val="minor"/>
      </rPr>
      <t>PARSP</t>
    </r>
    <r>
      <rPr>
        <sz val="9"/>
        <color theme="1"/>
        <rFont val="Calibri"/>
        <family val="2"/>
        <scheme val="minor"/>
      </rPr>
      <t xml:space="preserve">= (NAR/NAP)*100 </t>
    </r>
  </si>
  <si>
    <r>
      <t xml:space="preserve">Nombre del Documento:
</t>
    </r>
    <r>
      <rPr>
        <sz val="11"/>
        <color theme="1"/>
        <rFont val="Calibri"/>
        <family val="2"/>
        <scheme val="minor"/>
      </rPr>
      <t>Reporte de Servicios Públicos 2024.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General de Servicios Públicos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 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
</t>
    </r>
    <r>
      <rPr>
        <sz val="11"/>
        <color theme="1"/>
        <rFont val="Calibri"/>
        <family val="2"/>
        <scheme val="minor"/>
      </rPr>
      <t>Lefort: MBJDGSPM-002-2024</t>
    </r>
  </si>
  <si>
    <t>Número de actividades realizadas.</t>
  </si>
  <si>
    <t>Número de actividades programadas.</t>
  </si>
  <si>
    <r>
      <t xml:space="preserve">PTRN: </t>
    </r>
    <r>
      <rPr>
        <sz val="9"/>
        <color theme="1"/>
        <rFont val="Calibri"/>
        <family val="2"/>
        <scheme val="minor"/>
      </rPr>
      <t>Porcentaje de trámites de recursos necesarios</t>
    </r>
  </si>
  <si>
    <t xml:space="preserve">Este indicador nos permite medir el número de tramites de recursos gestionados. </t>
  </si>
  <si>
    <r>
      <rPr>
        <b/>
        <sz val="9"/>
        <color theme="1"/>
        <rFont val="Calibri"/>
        <family val="2"/>
        <scheme val="minor"/>
      </rPr>
      <t>PTRN</t>
    </r>
    <r>
      <rPr>
        <sz val="9"/>
        <color theme="1"/>
        <rFont val="Calibri"/>
        <family val="2"/>
        <scheme val="minor"/>
      </rPr>
      <t>= (NTR/NTP)*100</t>
    </r>
  </si>
  <si>
    <r>
      <t xml:space="preserve">Nombre del Documento:
</t>
    </r>
    <r>
      <rPr>
        <sz val="11"/>
        <color theme="1"/>
        <rFont val="Calibri"/>
        <family val="2"/>
        <scheme val="minor"/>
      </rPr>
      <t>Reporte de trámites de recursos 2024.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 xml:space="preserve">Dirección General de Servicios Públicos
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 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
</t>
    </r>
    <r>
      <rPr>
        <sz val="11"/>
        <color theme="1"/>
        <rFont val="Calibri"/>
        <family val="2"/>
        <scheme val="minor"/>
      </rPr>
      <t>MBJ-SMOPS-DGSPM-014-2024</t>
    </r>
  </si>
  <si>
    <t>NTR</t>
  </si>
  <si>
    <t>Número de tramites realizados</t>
  </si>
  <si>
    <t>Tramites</t>
  </si>
  <si>
    <t>NTP</t>
  </si>
  <si>
    <t>Número de tramites programados.</t>
  </si>
  <si>
    <r>
      <t xml:space="preserve">PSCA: </t>
    </r>
    <r>
      <rPr>
        <sz val="9"/>
        <color theme="1"/>
        <rFont val="Calibri"/>
        <family val="2"/>
        <scheme val="minor"/>
      </rPr>
      <t>Porcentaje de solicitudes ciudadanas atendidas.</t>
    </r>
  </si>
  <si>
    <t>Este indicador nos permitirá conocer el porcentaje de efectividad de las peticiones ciudadanas recibidas.</t>
  </si>
  <si>
    <r>
      <t xml:space="preserve">Nombre del Documento:
</t>
    </r>
    <r>
      <rPr>
        <sz val="11"/>
        <color theme="1"/>
        <rFont val="Calibri"/>
        <family val="2"/>
        <scheme val="minor"/>
      </rPr>
      <t>Reporte de solicitudes ciudadanas 2024.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Dirección General de Servicios Públicos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 xml:space="preserve">Trimestral 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Lefort:MBJDGPM-03-2024</t>
    </r>
  </si>
  <si>
    <t>Número de solicitudes atendidas.</t>
  </si>
  <si>
    <t>Reporte de los trabajos realizados 2024</t>
  </si>
  <si>
    <t>solicitudes</t>
  </si>
  <si>
    <t>Número de solicitudes recibidas.</t>
  </si>
  <si>
    <r>
      <t xml:space="preserve">PEI: </t>
    </r>
    <r>
      <rPr>
        <sz val="9"/>
        <color theme="1"/>
        <rFont val="Calibri"/>
        <family val="2"/>
        <scheme val="minor"/>
      </rPr>
      <t xml:space="preserve">Porcentaje de establecimientos supervisados. </t>
    </r>
  </si>
  <si>
    <t xml:space="preserve">Este indicador nos permitirá conocer el total de negocios supervisados dentro del padrón actual. </t>
  </si>
  <si>
    <r>
      <rPr>
        <b/>
        <sz val="9"/>
        <color theme="1"/>
        <rFont val="Calibri"/>
        <family val="2"/>
        <scheme val="minor"/>
      </rPr>
      <t>PEI</t>
    </r>
    <r>
      <rPr>
        <sz val="9"/>
        <color theme="1"/>
        <rFont val="Calibri"/>
        <family val="2"/>
        <scheme val="minor"/>
      </rPr>
      <t>= (NTECN/NTENCN)*100</t>
    </r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</si>
  <si>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diario realizado 2024.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Dirección General de Servicios Públicos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 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MBJ-SMOPS-DGSPM-014-2024</t>
    </r>
  </si>
  <si>
    <t>NTECN</t>
  </si>
  <si>
    <t>Número Total de Establecimientos que Cumplen con la Normativa</t>
  </si>
  <si>
    <t>Establecimientos</t>
  </si>
  <si>
    <t>NTENCN</t>
  </si>
  <si>
    <t>Número Total de Establecimientos que No Cumplen con la Normativa</t>
  </si>
  <si>
    <r>
      <t xml:space="preserve">PAPM: </t>
    </r>
    <r>
      <rPr>
        <sz val="9"/>
        <color theme="1"/>
        <rFont val="Calibri"/>
        <family val="2"/>
        <scheme val="minor"/>
      </rPr>
      <t xml:space="preserve">Porcentaje del Alumbrado Público Mejorado. </t>
    </r>
  </si>
  <si>
    <t xml:space="preserve">2.2  PROGRAMA DE INFRAESTRUCTURA  BÁSICA URBANA, MEJORAMIENTO DE IMAGEN Y SERVICIOS Y OBRAS PÚBLICAS DIGNAS, SUSTENTABLES E INCLUSIVAS.  </t>
  </si>
  <si>
    <t>Secretaría Municipal de Obras Públicas y Servicios (Dirección de Alumbrado Público)</t>
  </si>
  <si>
    <t>Componente</t>
  </si>
  <si>
    <t>(  X     )</t>
  </si>
  <si>
    <t>(    X  )</t>
  </si>
  <si>
    <t>(  X   )</t>
  </si>
  <si>
    <t>( X   )</t>
  </si>
  <si>
    <t xml:space="preserve"> (   X )</t>
  </si>
  <si>
    <t xml:space="preserve"> (   X)</t>
  </si>
  <si>
    <t xml:space="preserve">  </t>
  </si>
  <si>
    <t>(     X     )</t>
  </si>
  <si>
    <t>(    X   )</t>
  </si>
  <si>
    <t>(     X    )</t>
  </si>
  <si>
    <t>Este indicador nos permite mostrar  el porcentaje del alumbrado público mejorado en todo el municipio de Benito Juárez.(  (ReparacIón de luminarias y postes))</t>
  </si>
  <si>
    <t xml:space="preserve">PAPM= (NLM/NLPM)*100
</t>
  </si>
  <si>
    <t>Trimestral</t>
  </si>
  <si>
    <r>
      <t xml:space="preserve">Nombre del Documento: 
</t>
    </r>
    <r>
      <rPr>
        <sz val="11"/>
        <color theme="1"/>
        <rFont val="Calibri"/>
        <family val="2"/>
        <scheme val="minor"/>
      </rPr>
      <t>Informe de  actividades realizadas Alumbrado Público 2025.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Alumbrado Público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>MBJ/22/03/22C.5/2025</t>
    </r>
  </si>
  <si>
    <t>NLM</t>
  </si>
  <si>
    <t>Número de Luminaria Mejoradas</t>
  </si>
  <si>
    <t>Informe de Alumbrado Público 2025</t>
  </si>
  <si>
    <t>Luminarias</t>
  </si>
  <si>
    <t>NLPM</t>
  </si>
  <si>
    <t>Informe de Alumbrado Público 2022</t>
  </si>
  <si>
    <t xml:space="preserve">LIC.MARIO ANUAR JESÚS ESTRELLA PANTOJA </t>
  </si>
  <si>
    <t>DIRECCIÓN DE ALUMBRADO PÚBLICO</t>
  </si>
  <si>
    <t>DIRECTOR DE ALUMBRADO PÚBLICO</t>
  </si>
  <si>
    <t>mbjalumbradopublico@gmail.com</t>
  </si>
  <si>
    <t>PSAPR: Porcentaje de supervisiones del sistema de alumbrado público realizadas</t>
  </si>
  <si>
    <t xml:space="preserve">2.2 PROGRAMA DE INFRAESTRUCTURA  BÁSICA URBANA, MEJORAMIENTO DE IMAGEN Y SERVICIOS Y OBRAS PÚBLICAS DIGNAS, SUSTENTABLES E INCLUSIVAS.  </t>
  </si>
  <si>
    <t>Actividad</t>
  </si>
  <si>
    <t>(     X   )</t>
  </si>
  <si>
    <t>(    X )</t>
  </si>
  <si>
    <t>Este indicador nos permite conocer el funcionamiento del sistema de  alumbrado publico mendiante  supervision puntual y sectorizada, con la finalidad de reducir fallas en el mismo.</t>
  </si>
  <si>
    <t xml:space="preserve">PSAPR=(NSSAPR/NSSAPP) *100       </t>
  </si>
  <si>
    <t xml:space="preserve">NSSAPR </t>
  </si>
  <si>
    <t>Reporte de supervisiones 2025</t>
  </si>
  <si>
    <t>Reportes</t>
  </si>
  <si>
    <t xml:space="preserve">NSSAPP </t>
  </si>
  <si>
    <t>Número de supervisiones del sistema de alumbrado público programado</t>
  </si>
  <si>
    <t>Reporte de supervisiones 2022</t>
  </si>
  <si>
    <r>
      <t>PRCA:</t>
    </r>
    <r>
      <rPr>
        <sz val="9"/>
        <color theme="1"/>
        <rFont val="Calibri"/>
        <family val="2"/>
        <scheme val="minor"/>
      </rPr>
      <t xml:space="preserve"> Porcentaje de Reportes ciudadanos del sistema de</t>
    </r>
    <r>
      <rPr>
        <b/>
        <sz val="9"/>
        <color theme="1"/>
        <rFont val="Calibri"/>
        <family val="2"/>
        <scheme val="minor"/>
      </rPr>
      <t xml:space="preserve"> alumbrado publico atendidos.</t>
    </r>
  </si>
  <si>
    <t>(    X    )</t>
  </si>
  <si>
    <t xml:space="preserve">Este indicador nos permite mostrar el porcentaje de los reportes recibidos a la empresa Optima Energia por los ciudadanos y los tiempos de atención. </t>
  </si>
  <si>
    <t>PRCA= (NRCP/NRCR) *100</t>
  </si>
  <si>
    <t>NRCP</t>
  </si>
  <si>
    <t xml:space="preserve"> Número de reportes ciudadano atendidos   </t>
  </si>
  <si>
    <t>Reportes Ciudadanos 2025</t>
  </si>
  <si>
    <t>Supervisión</t>
  </si>
  <si>
    <t>NRCR</t>
  </si>
  <si>
    <t>Número de reportes ciudadanos recibidos.</t>
  </si>
  <si>
    <t>Reportes Ciudadanos 2022</t>
  </si>
  <si>
    <t>PCSAR: Porcentaje de censo del sistema de alumbrado publico realizado</t>
  </si>
  <si>
    <t xml:space="preserve">Este indicador nos permitira conocer la cantidad exacta de componentesdel sistema de alumbrado como son:  luminarias, bancos, transformadores, registros, bases y postes </t>
  </si>
  <si>
    <t>PCSAPR= (NCSAPMR/NCSAPP) *100</t>
  </si>
  <si>
    <r>
      <t xml:space="preserve">Nombre del Documento: 
</t>
    </r>
    <r>
      <rPr>
        <sz val="11"/>
        <color theme="1"/>
        <rFont val="Calibri"/>
        <family val="2"/>
        <scheme val="minor"/>
      </rPr>
      <t>Informe de censo de alumbrado público 2025.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Alumbrado Público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>MBJ/22/03/22C.5/2025</t>
    </r>
  </si>
  <si>
    <t xml:space="preserve"> NCR      </t>
  </si>
  <si>
    <t xml:space="preserve">Número censos del sistema de alumbrado público municipal realizado    </t>
  </si>
  <si>
    <t>Informe de censo de alumbrado público 2025</t>
  </si>
  <si>
    <t>Censo</t>
  </si>
  <si>
    <t xml:space="preserve"> NCP  
</t>
  </si>
  <si>
    <t>Número de censos del sistema de alumbrado público programados</t>
  </si>
  <si>
    <t xml:space="preserve"> Informe de censo de alumbrado público 2022</t>
  </si>
  <si>
    <t>PLR: Porcentaje de Luminarias Reparadas.</t>
  </si>
  <si>
    <t>Este indicador nos permite identificar y atender las luminarias dañadas por el uso continuo, instaladas en zonas sin modernizar</t>
  </si>
  <si>
    <t xml:space="preserve">PLR= (NLR/NLPR) *100  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</si>
  <si>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de trabajos de mantenimiento y reparación 2024.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Alumbrado Público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>MBJ/22/03/22C.5/2025</t>
    </r>
  </si>
  <si>
    <t xml:space="preserve">NLR   </t>
  </si>
  <si>
    <t xml:space="preserve">Número de luminarias Reparadas  </t>
  </si>
  <si>
    <t>Reporte de trabajos de mantenimiento y reparacion  2025</t>
  </si>
  <si>
    <t xml:space="preserve">NLPR
</t>
  </si>
  <si>
    <t>Número de Luminarias Programadas a Reparar.</t>
  </si>
  <si>
    <t xml:space="preserve"> Reporte de trabajos de mantenimiento y reparacion 2022</t>
  </si>
  <si>
    <t>Número de Luminarias Programadas a reparar</t>
  </si>
  <si>
    <t>Lic. Mario Anuar Jesús Estrella Pantoja</t>
  </si>
  <si>
    <t>Director de Alumbado Público.</t>
  </si>
  <si>
    <t>PPR: Porcentaje de Postes Rehabilitados.</t>
  </si>
  <si>
    <t>Este indicador nos permite dar el mantenimiento correctivo y preventivo a los postes y brazos con el objetivo de alargar su vida util de las zonas sin modernizar</t>
  </si>
  <si>
    <t>PPR = (NPR/NPPR) *100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</si>
  <si>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de trabajo de rehabilitación de postes 2025.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Alumbrado Público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>MBJ/22/03/22C.5/2025</t>
    </r>
  </si>
  <si>
    <t xml:space="preserve">NPR  
</t>
  </si>
  <si>
    <t>Número de Postes Rehabilitados</t>
  </si>
  <si>
    <t>Reporte de trabajo de rehabilitación de postes  2025</t>
  </si>
  <si>
    <t>Postes</t>
  </si>
  <si>
    <t xml:space="preserve">NPPR
</t>
  </si>
  <si>
    <t>Número de Postes Programados a Rehabilitar</t>
  </si>
  <si>
    <t>Reporte de trabajo de rehabilitación de postes 2022</t>
  </si>
  <si>
    <t>Director de  Alumbrado Público.</t>
  </si>
  <si>
    <t>PAPEF: Porcentaje de alumbrado público entregado en fraccionamientos.</t>
  </si>
  <si>
    <t>Este indicador nos permite conocer si se esta cumpliendo con las especificaciones establecidas para la entrega recepción de los fraccionamientos y poder formalizar los contratos ante  CFE.</t>
  </si>
  <si>
    <t>PAPEF= (NAPE/NAPPE) *100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</si>
  <si>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de entrega-recepción de alumbrado público en fraccionamientos nuevos 2025..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Alumbrado Público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>MBJ/22/03/22C.5/2025</t>
    </r>
  </si>
  <si>
    <t xml:space="preserve">NAPE 
</t>
  </si>
  <si>
    <t xml:space="preserve"> Número de alumbrado Público Entregado.</t>
  </si>
  <si>
    <t>Reporte de entrega-recepcion de alumbrado publico en fraccionamientos nuevos 2025</t>
  </si>
  <si>
    <t>Alumbrado</t>
  </si>
  <si>
    <t xml:space="preserve">NAPPE
</t>
  </si>
  <si>
    <t>Número de alumbrado Programados para Entrega</t>
  </si>
  <si>
    <t>Reporte de entrega-recepcion de alumbrado publico en fraccionamientos nuevos 2022</t>
  </si>
  <si>
    <t>PIEP: Porcentaje de infraestructura eléctrica Proyectada.</t>
  </si>
  <si>
    <t xml:space="preserve">  Absoluta</t>
  </si>
  <si>
    <t>Este indicador nos proporcionara informaciòn de la infraestructura eléctrica proyectada y ejecutada</t>
  </si>
  <si>
    <t>PIEP = (NPIER/NPIEP) *100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</si>
  <si>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de proyecciones de alumbrado público 2025..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Alumbrado Público</t>
    </r>
    <r>
      <rPr>
        <b/>
        <sz val="11"/>
        <color theme="1"/>
        <rFont val="Calibri"/>
        <family val="2"/>
        <scheme val="minor"/>
      </rPr>
      <t xml:space="preserve">
Periodicidad con que se genera la información: 
</t>
    </r>
    <r>
      <rPr>
        <sz val="11"/>
        <color theme="1"/>
        <rFont val="Calibri"/>
        <family val="2"/>
        <scheme val="minor"/>
      </rPr>
      <t xml:space="preserve">Trimestral
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>MBJ/22/03/22C.5/2025</t>
    </r>
  </si>
  <si>
    <t xml:space="preserve">NPIER 
</t>
  </si>
  <si>
    <t xml:space="preserve"> Número de proyección de infraestructura eléctrica Realizada </t>
  </si>
  <si>
    <t xml:space="preserve"> Reporte de proyecciones de alumbrado público 2025</t>
  </si>
  <si>
    <t>Proyección de Infraestructura</t>
  </si>
  <si>
    <t xml:space="preserve">NPIEP
</t>
  </si>
  <si>
    <t>Número de Proyección de infraestructura eléctrica Programada</t>
  </si>
  <si>
    <t xml:space="preserve"> Reporte de proyecciones de alumbrado público 2022</t>
  </si>
  <si>
    <r>
      <rPr>
        <b/>
        <sz val="9"/>
        <color theme="1"/>
        <rFont val="Calibri"/>
        <family val="2"/>
        <scheme val="minor"/>
      </rPr>
      <t>PM2VB</t>
    </r>
    <r>
      <rPr>
        <sz val="9"/>
        <color theme="1"/>
        <rFont val="Calibri"/>
        <family val="2"/>
        <scheme val="minor"/>
      </rPr>
      <t>: Porcentaje de m2 de vialidades bacheadas</t>
    </r>
  </si>
  <si>
    <t>E-PPA 2.2 PROGRAMA DE INFRAESTRUCTURA BÁSICA URBANA, MEJORAMIENTO DE IMAGEN, SERVICIOS PÚBLICOS Y OBRAS PÚBLICAS DIGNAS, SUSTENTABLES E INCLUSIVAS.</t>
  </si>
  <si>
    <t>Secretaria Municipal de Obras Publicas y Servicios/Direccion de Bacheo y Pipas</t>
  </si>
  <si>
    <t>(   X    )</t>
  </si>
  <si>
    <t>( X )</t>
  </si>
  <si>
    <t xml:space="preserve"> (  X  )</t>
  </si>
  <si>
    <t xml:space="preserve"> (  X )</t>
  </si>
  <si>
    <t>(   SI     )</t>
  </si>
  <si>
    <t>(    SI     )</t>
  </si>
  <si>
    <t>Estos indicadores permiten conocer la cobertura en bacheo de las vialidades en el municipio.</t>
  </si>
  <si>
    <t>PM2VB=(M2VB/M2VPB)*100</t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</si>
  <si>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Comprobación de mezcla  2025.       </t>
    </r>
    <r>
      <rPr>
        <b/>
        <sz val="11"/>
        <color theme="1"/>
        <rFont val="Calibri"/>
        <family val="2"/>
        <scheme val="minor"/>
      </rPr>
      <t xml:space="preserve">   
Nombre de quien genera la información:
</t>
    </r>
    <r>
      <rPr>
        <sz val="11"/>
        <color theme="1"/>
        <rFont val="Calibri"/>
        <family val="2"/>
        <scheme val="minor"/>
      </rPr>
      <t>Dirección de Bacheo y Pipas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
</t>
    </r>
    <r>
      <rPr>
        <sz val="11"/>
        <color theme="1"/>
        <rFont val="Calibri"/>
        <family val="2"/>
        <scheme val="minor"/>
      </rPr>
      <t xml:space="preserve">Almacen </t>
    </r>
  </si>
  <si>
    <t>M2VB</t>
  </si>
  <si>
    <t>M2 de vialidades bacheadas</t>
  </si>
  <si>
    <t xml:space="preserve"> Comprobacion de mezcla 2024.           </t>
  </si>
  <si>
    <t>M2 de vialidades</t>
  </si>
  <si>
    <t>M2VPB</t>
  </si>
  <si>
    <t>M2 de vialidades programas a bachear</t>
  </si>
  <si>
    <t>Comprobacion de mezcla 2020</t>
  </si>
  <si>
    <t xml:space="preserve">LIC. RICARDO ISRAEL HERNANDEZ MONTIEL </t>
  </si>
  <si>
    <t>DIRECCION DE BACHEO Y PIPAS</t>
  </si>
  <si>
    <t>ricardo.abogado@hotmail.com</t>
  </si>
  <si>
    <t>99 81 95 80 96</t>
  </si>
  <si>
    <r>
      <rPr>
        <b/>
        <sz val="9"/>
        <color theme="1"/>
        <rFont val="Calibri"/>
        <family val="2"/>
        <scheme val="minor"/>
      </rPr>
      <t>PLAPP:</t>
    </r>
    <r>
      <rPr>
        <sz val="9"/>
        <color theme="1"/>
        <rFont val="Calibri"/>
        <family val="2"/>
        <scheme val="minor"/>
      </rPr>
      <t xml:space="preserve"> Porcentaje de Litros de Agua Potable Proporcionada.</t>
    </r>
  </si>
  <si>
    <t>El indicador permite conocer el surtido de agua potable a los habitantes del municipio</t>
  </si>
  <si>
    <r>
      <rPr>
        <b/>
        <sz val="9"/>
        <color theme="1"/>
        <rFont val="Calibri"/>
        <family val="2"/>
        <scheme val="minor"/>
      </rPr>
      <t>PLAPP</t>
    </r>
    <r>
      <rPr>
        <sz val="9"/>
        <color theme="1"/>
        <rFont val="Calibri"/>
        <family val="2"/>
        <scheme val="minor"/>
      </rPr>
      <t>=(MCAP/MCAEP)*100</t>
    </r>
  </si>
  <si>
    <t>5,00,1150</t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</si>
  <si>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Suministro de agua potable 2024.
         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 xml:space="preserve">Dirección de Bacheo y Pipas
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1"/>
        <color theme="1"/>
        <rFont val="Calibri"/>
        <family val="2"/>
        <scheme val="minor"/>
      </rPr>
      <t>Repisa B</t>
    </r>
    <r>
      <rPr>
        <b/>
        <sz val="11"/>
        <color theme="1"/>
        <rFont val="Calibri"/>
        <family val="2"/>
        <scheme val="minor"/>
      </rPr>
      <t xml:space="preserve">
</t>
    </r>
  </si>
  <si>
    <t>LAP</t>
  </si>
  <si>
    <t>Litros de agua potable</t>
  </si>
  <si>
    <t xml:space="preserve">Reportes de Suministro de agua potable 2025
</t>
  </si>
  <si>
    <t>LAEP</t>
  </si>
  <si>
    <t>Litros de agua estimada a proporcionar</t>
  </si>
  <si>
    <t xml:space="preserve">Reportes de Suministro de agua potable 2020.
</t>
  </si>
  <si>
    <t>DIRECTOR</t>
  </si>
  <si>
    <r>
      <t xml:space="preserve">PSSA: </t>
    </r>
    <r>
      <rPr>
        <sz val="9"/>
        <color theme="1"/>
        <rFont val="Calibri"/>
        <family val="2"/>
        <scheme val="minor"/>
      </rPr>
      <t>Porcentaje de solicitudes de servicio Atendidas</t>
    </r>
  </si>
  <si>
    <t>Este indicador permiten conocer la cobertura total  de las solicitudes recepcionandas mediante llamadas telefónicas y redes sociales para su atención en forma oportuna en el municipio de Benito Juárez</t>
  </si>
  <si>
    <r>
      <rPr>
        <b/>
        <sz val="9"/>
        <color theme="1"/>
        <rFont val="Calibri"/>
        <family val="2"/>
        <scheme val="minor"/>
      </rPr>
      <t>PSSA</t>
    </r>
    <r>
      <rPr>
        <sz val="9"/>
        <color theme="1"/>
        <rFont val="Calibri"/>
        <family val="2"/>
        <scheme val="minor"/>
      </rPr>
      <t xml:space="preserve">=(NSA/TSR)*100  </t>
    </r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</si>
  <si>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Reporte de Solicitudes de Servicio 2025 </t>
    </r>
    <r>
      <rPr>
        <b/>
        <sz val="11"/>
        <color theme="1"/>
        <rFont val="Calibri"/>
        <family val="2"/>
        <scheme val="minor"/>
      </rPr>
      <t xml:space="preserve">    
Nombre de quien genera la información:
</t>
    </r>
    <r>
      <rPr>
        <sz val="11"/>
        <color theme="1"/>
        <rFont val="Calibri"/>
        <family val="2"/>
        <scheme val="minor"/>
      </rPr>
      <t>Dirección de Bacheo y Pipas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Trimestral.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1"/>
        <color theme="1"/>
        <rFont val="Calibri"/>
        <family val="2"/>
        <scheme val="minor"/>
      </rPr>
      <t>Repisa B</t>
    </r>
  </si>
  <si>
    <t>NSSA</t>
  </si>
  <si>
    <t xml:space="preserve"> Número de solicitudesde servicio atendidas</t>
  </si>
  <si>
    <t xml:space="preserve">Reporte de Solicitudes de Servicio 2025
</t>
  </si>
  <si>
    <t>TSR</t>
  </si>
  <si>
    <t xml:space="preserve">Total de solicitudes de servicio recepcionadas </t>
  </si>
  <si>
    <t xml:space="preserve">Reporte de Solicitudes de Servicio 2020       </t>
  </si>
  <si>
    <r>
      <t>PROV</t>
    </r>
    <r>
      <rPr>
        <sz val="9"/>
        <color theme="1"/>
        <rFont val="Calibri"/>
        <family val="2"/>
        <scheme val="minor"/>
      </rPr>
      <t>: Porcentaje de Recepción de Obras de vialidades</t>
    </r>
  </si>
  <si>
    <t>Este indicador nos permite conocer si se cumple con las especificaciones de las vialidades por parte de los desarrolladores de vivienda , en la entrega recepción</t>
  </si>
  <si>
    <r>
      <rPr>
        <b/>
        <sz val="9"/>
        <color theme="1"/>
        <rFont val="Calibri"/>
        <family val="2"/>
        <scheme val="minor"/>
      </rPr>
      <t>PROV</t>
    </r>
    <r>
      <rPr>
        <sz val="9"/>
        <color theme="1"/>
        <rFont val="Calibri"/>
        <family val="2"/>
        <scheme val="minor"/>
      </rPr>
      <t xml:space="preserve"> = (NOR/TOE)*100 </t>
    </r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</si>
  <si>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Reporte de Recepción de obras               
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Bacheo y Pipas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 </t>
    </r>
    <r>
      <rPr>
        <sz val="11"/>
        <color theme="1"/>
        <rFont val="Calibri"/>
        <family val="2"/>
        <scheme val="minor"/>
      </rPr>
      <t>Repisa B</t>
    </r>
  </si>
  <si>
    <t>Número de Obras Recepcionadas</t>
  </si>
  <si>
    <t xml:space="preserve">Reporte de Recepción de obras               
</t>
  </si>
  <si>
    <t>TOE</t>
  </si>
  <si>
    <t xml:space="preserve"> Total de Obras Estimadas  </t>
  </si>
  <si>
    <t xml:space="preserve">Reporte de Recepción de obras               
</t>
  </si>
  <si>
    <r>
      <t xml:space="preserve">PVO: </t>
    </r>
    <r>
      <rPr>
        <sz val="9"/>
        <color theme="1"/>
        <rFont val="Calibri"/>
        <family val="2"/>
        <scheme val="minor"/>
      </rPr>
      <t>Porcentaje de Vehiculos Operando</t>
    </r>
  </si>
  <si>
    <t>Este indicador nos permitirá conocer el  Porcentaje de vehículos operando</t>
  </si>
  <si>
    <r>
      <rPr>
        <b/>
        <sz val="9"/>
        <color theme="1"/>
        <rFont val="Calibri"/>
        <family val="2"/>
        <scheme val="minor"/>
      </rPr>
      <t>PVO</t>
    </r>
    <r>
      <rPr>
        <sz val="9"/>
        <color theme="1"/>
        <rFont val="Calibri"/>
        <family val="2"/>
        <scheme val="minor"/>
      </rPr>
      <t xml:space="preserve">:(TPVO/TPVR)*100     </t>
    </r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</si>
  <si>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de mantenimiento del parque vehicular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>Dirección de Bacheo y Pipas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Trimestral.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1"/>
        <color theme="1"/>
        <rFont val="Calibri"/>
        <family val="2"/>
        <scheme val="minor"/>
      </rPr>
      <t>Repisa B</t>
    </r>
  </si>
  <si>
    <t>TPVO</t>
  </si>
  <si>
    <t>Total de Parque Vehicular Operando</t>
  </si>
  <si>
    <t>Reporte de mantenimiento del parque vehicular</t>
  </si>
  <si>
    <t>TPVR</t>
  </si>
  <si>
    <t>Total del parque vehicular en reparacion</t>
  </si>
  <si>
    <t>Vehiculos</t>
  </si>
  <si>
    <r>
      <t>PPMO</t>
    </r>
    <r>
      <rPr>
        <sz val="9"/>
        <color theme="1"/>
        <rFont val="Calibri"/>
        <family val="2"/>
        <scheme val="minor"/>
      </rPr>
      <t>: Porcentaje del Parque de Maquinaria Operando</t>
    </r>
  </si>
  <si>
    <t>Este indicador nos permitirá conocer el  Porcentaje del parque de maquinaria  operando</t>
  </si>
  <si>
    <r>
      <rPr>
        <b/>
        <sz val="9"/>
        <color theme="1"/>
        <rFont val="Calibri"/>
        <family val="2"/>
        <scheme val="minor"/>
      </rPr>
      <t>PMO</t>
    </r>
    <r>
      <rPr>
        <sz val="9"/>
        <color theme="1"/>
        <rFont val="Calibri"/>
        <family val="2"/>
        <scheme val="minor"/>
      </rPr>
      <t>: (TPMO/TPMR)*100</t>
    </r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</si>
  <si>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Reporte  </t>
    </r>
    <r>
      <rPr>
        <b/>
        <sz val="11"/>
        <color theme="1"/>
        <rFont val="Calibri"/>
        <family val="2"/>
        <scheme val="minor"/>
      </rPr>
      <t xml:space="preserve">  
Nombre de quien genera la información:
</t>
    </r>
    <r>
      <rPr>
        <sz val="11"/>
        <color theme="1"/>
        <rFont val="Calibri"/>
        <family val="2"/>
        <scheme val="minor"/>
      </rPr>
      <t>Dirección de Bacheo y Pipas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Trimestral.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1"/>
        <color theme="1"/>
        <rFont val="Calibri"/>
        <family val="2"/>
        <scheme val="minor"/>
      </rPr>
      <t>Repisa B</t>
    </r>
  </si>
  <si>
    <t>TPMO</t>
  </si>
  <si>
    <t>Total de Parque de Maquinaria Operando</t>
  </si>
  <si>
    <t xml:space="preserve">Reporte               </t>
  </si>
  <si>
    <t>TPMR</t>
  </si>
  <si>
    <t xml:space="preserve">Total del Parque de maquinaria en  Reparación   </t>
  </si>
  <si>
    <t xml:space="preserve">Reporte
</t>
  </si>
  <si>
    <t>Maquinaria</t>
  </si>
  <si>
    <r>
      <t>PEMO</t>
    </r>
    <r>
      <rPr>
        <sz val="9"/>
        <color theme="1"/>
        <rFont val="Calibri"/>
        <family val="2"/>
        <scheme val="minor"/>
      </rPr>
      <t>: Porcentaje de Equipo Menor Operando</t>
    </r>
  </si>
  <si>
    <t>Este indicador nos permitirá conocer el  Porcentaje de maquinaria menor operando</t>
  </si>
  <si>
    <r>
      <rPr>
        <b/>
        <sz val="9"/>
        <color theme="1"/>
        <rFont val="Calibri"/>
        <family val="2"/>
        <scheme val="minor"/>
      </rPr>
      <t>PEMO</t>
    </r>
    <r>
      <rPr>
        <sz val="9"/>
        <color theme="1"/>
        <rFont val="Calibri"/>
        <family val="2"/>
        <scheme val="minor"/>
      </rPr>
      <t>= (TEMO/TEMR)*100</t>
    </r>
  </si>
  <si>
    <r>
      <t xml:space="preserve">Nombre del Documento: 
</t>
    </r>
    <r>
      <rPr>
        <sz val="11"/>
        <color theme="1"/>
        <rFont val="Calibri"/>
        <family val="2"/>
        <scheme val="minor"/>
      </rPr>
      <t>Reporte de mantenimientos de equipo menor</t>
    </r>
    <r>
      <rPr>
        <b/>
        <sz val="11"/>
        <color theme="1"/>
        <rFont val="Calibri"/>
        <family val="2"/>
        <scheme val="minor"/>
      </rPr>
      <t xml:space="preserve">              
Nombre de quien genera la información:
</t>
    </r>
    <r>
      <rPr>
        <sz val="11"/>
        <color theme="1"/>
        <rFont val="Calibri"/>
        <family val="2"/>
        <scheme val="minor"/>
      </rPr>
      <t>Dirección de Bacheo y Pipas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Trimestral.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1"/>
        <color theme="1"/>
        <rFont val="Calibri"/>
        <family val="2"/>
        <scheme val="minor"/>
      </rPr>
      <t>Repisa B</t>
    </r>
  </si>
  <si>
    <t>TEMO</t>
  </si>
  <si>
    <t xml:space="preserve"> Total de Equipo Menor Operando</t>
  </si>
  <si>
    <t xml:space="preserve">Reporte de mantenimientos de equipo menor    </t>
  </si>
  <si>
    <t>TEMR</t>
  </si>
  <si>
    <t xml:space="preserve"> Total de Equipo Menor en  Reparación        </t>
  </si>
  <si>
    <t>Equipo menor</t>
  </si>
  <si>
    <r>
      <rPr>
        <sz val="9"/>
        <color theme="1"/>
        <rFont val="Calibri"/>
        <family val="2"/>
        <scheme val="minor"/>
      </rPr>
      <t>PAMID</t>
    </r>
    <r>
      <rPr>
        <b/>
        <sz val="9"/>
        <color theme="1"/>
        <rFont val="Calibri"/>
        <family val="2"/>
        <scheme val="minor"/>
      </rPr>
      <t>: Porcentaje de actividades de Mantenimiento de las Instalaciones  Deterioradas</t>
    </r>
  </si>
  <si>
    <t>Este indicador nos permite identificar los daños y desperfectos que se presentan en la infraestructura  de las instalaciones mediante el dictamen de levantamiento de técnico del material que se requiere para el mantenimiento.</t>
  </si>
  <si>
    <r>
      <rPr>
        <b/>
        <sz val="9"/>
        <color theme="1"/>
        <rFont val="Calibri"/>
        <family val="2"/>
        <scheme val="minor"/>
      </rPr>
      <t>PAMID</t>
    </r>
    <r>
      <rPr>
        <sz val="9"/>
        <color theme="1"/>
        <rFont val="Calibri"/>
        <family val="2"/>
        <scheme val="minor"/>
      </rPr>
      <t>= (TAMA/TMAP)*100</t>
    </r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</si>
  <si>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Reporte de mantenimiento            
</t>
    </r>
    <r>
      <rPr>
        <b/>
        <sz val="11"/>
        <color theme="1"/>
        <rFont val="Calibri"/>
        <family val="2"/>
        <scheme val="minor"/>
      </rPr>
      <t xml:space="preserve">
Nombre de quien genera la información:
</t>
    </r>
    <r>
      <rPr>
        <sz val="11"/>
        <color theme="1"/>
        <rFont val="Calibri"/>
        <family val="2"/>
        <scheme val="minor"/>
      </rPr>
      <t xml:space="preserve">Dirección de Bacheo y Pipas
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Trimestral.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
</t>
    </r>
    <r>
      <rPr>
        <sz val="11"/>
        <color theme="1"/>
        <rFont val="Calibri"/>
        <family val="2"/>
        <scheme val="minor"/>
      </rPr>
      <t>Repisa B</t>
    </r>
  </si>
  <si>
    <t>TAMA</t>
  </si>
  <si>
    <t xml:space="preserve"> Total de actividades de mantenimiento de áreas</t>
  </si>
  <si>
    <t xml:space="preserve">Reporte de mantenimiento            
</t>
  </si>
  <si>
    <t>TMAP</t>
  </si>
  <si>
    <t>Total de mantenimiento de áreas programadas</t>
  </si>
  <si>
    <t>(        )</t>
  </si>
  <si>
    <r>
      <rPr>
        <sz val="9"/>
        <color theme="1"/>
        <rFont val="Calibri"/>
        <family val="2"/>
        <scheme val="minor"/>
      </rPr>
      <t>Seleccionar una de las</t>
    </r>
    <r>
      <rPr>
        <b/>
        <sz val="9"/>
        <color theme="1"/>
        <rFont val="Calibri"/>
        <family val="2"/>
        <scheme val="minor"/>
      </rPr>
      <t xml:space="preserve"> Dimensiones </t>
    </r>
    <r>
      <rPr>
        <sz val="9"/>
        <color theme="1"/>
        <rFont val="Calibri"/>
        <family val="2"/>
        <scheme val="minor"/>
      </rPr>
      <t>que mide el Indicador.</t>
    </r>
  </si>
  <si>
    <r>
      <rPr>
        <sz val="9"/>
        <color theme="1"/>
        <rFont val="Calibri"/>
        <family val="2"/>
        <scheme val="minor"/>
      </rPr>
      <t xml:space="preserve">Seleccionar el </t>
    </r>
    <r>
      <rPr>
        <b/>
        <sz val="9"/>
        <color theme="1"/>
        <rFont val="Calibri"/>
        <family val="2"/>
        <scheme val="minor"/>
      </rPr>
      <t>Tipo de indicador.</t>
    </r>
  </si>
  <si>
    <t xml:space="preserve"> (       )</t>
  </si>
  <si>
    <t>Descendente</t>
  </si>
  <si>
    <t>descendente ( estos parametros podrán variar de acuerdo al indicador)</t>
  </si>
  <si>
    <t>Ficha de Indicador de Desempeño. FID 2026</t>
  </si>
  <si>
    <t>Ficha de Indicador de Desempeño. FID 2027</t>
  </si>
  <si>
    <t xml:space="preserve"> PMPPR: Porcentaje del mantenimiento de los pozos pluviales realizado. </t>
  </si>
  <si>
    <t xml:space="preserve"> E-PPA 2.2 PROGRAMA DE INFRAESTRUCTURA BÁSICA URBANA, MEJORAMIENTO DE IMAGEN, SERVICIOS PÚBLICOS Y OBRAS PÚBLICAS DIGNAS, SUSTENTABLES E INCLUSIVAS.</t>
  </si>
  <si>
    <t xml:space="preserve"> Secretaría Municipal de Obras Públicas y Servicios
</t>
  </si>
  <si>
    <t xml:space="preserve"> ( X  )</t>
  </si>
  <si>
    <t xml:space="preserve"> Este indicador nos permite conocer el porcentaje del mantenimiento de los pozos pluviales realizado. </t>
  </si>
  <si>
    <t xml:space="preserve"> PMPPR= (TMPR/TPPM)*100 
</t>
  </si>
  <si>
    <t>TRIMESTRAL</t>
  </si>
  <si>
    <t>Nombre del Documento: Reporte de actividades diarias 
Nombre de quien genera la información: Dirección de Pozos y Limpieza de Playas
Periodicidad con que se genera la información: Diaria
Liga de la página donde se localiza la información o ubicación: Archivero/MBJARC018054</t>
  </si>
  <si>
    <t xml:space="preserve"> TMPR </t>
  </si>
  <si>
    <t xml:space="preserve">  Total de Mantemiento de Pozos Realizado.  </t>
  </si>
  <si>
    <t>Reporte de actividades de coordinacción 2025.</t>
  </si>
  <si>
    <t>Porcentaje (Pozos)</t>
  </si>
  <si>
    <t xml:space="preserve">TPPM </t>
  </si>
  <si>
    <t xml:space="preserve"> Total de Pozos Programados para su Mantenimiento.  </t>
  </si>
  <si>
    <t>C. Arturo Javier Quintero Díaz</t>
  </si>
  <si>
    <t>Dirección de Pozos y Limpieza de Playas</t>
  </si>
  <si>
    <t>pozos.1playas@gmail.com</t>
  </si>
  <si>
    <t xml:space="preserve"> PMCPLR: Porcentaje de metros cuadrados de playas limpias realizado.</t>
  </si>
  <si>
    <t>(     SÍ    )</t>
  </si>
  <si>
    <t xml:space="preserve"> Este indicador nos permite conocer los metros cuadrados de las playas limpias realizado.</t>
  </si>
  <si>
    <t xml:space="preserve"> PMCPLR= (TMCPL/TMCPLR)*100   </t>
  </si>
  <si>
    <t xml:space="preserve">TMCPLP </t>
  </si>
  <si>
    <t xml:space="preserve">  Total de Metros Cuadrados de Playas Programados. </t>
  </si>
  <si>
    <t xml:space="preserve"> TMCPLR </t>
  </si>
  <si>
    <t xml:space="preserve">  Total de Metros Cuadrados de Playa Limpia Realizado. </t>
  </si>
  <si>
    <t xml:space="preserve"> PPPR: Porcentaje de los pozos pluviales restaurados.</t>
  </si>
  <si>
    <t xml:space="preserve"> Este indicador nos permite identificar los pozos pluviales dañados y restaurarlos.</t>
  </si>
  <si>
    <t xml:space="preserve"> PPPR= (NPPR/NPPD)*100</t>
  </si>
  <si>
    <t xml:space="preserve">  NPPR </t>
  </si>
  <si>
    <t xml:space="preserve"> Número de Pozos Pluviales restaurados. </t>
  </si>
  <si>
    <t xml:space="preserve"> NPPD </t>
  </si>
  <si>
    <t xml:space="preserve">  Número de Pozos Pluviales dañados.  </t>
  </si>
  <si>
    <t xml:space="preserve"> PSLSDP: Porcentaje de servicio de limpieza del sistema  pluvial. </t>
  </si>
  <si>
    <t xml:space="preserve"> Este indicador nos permite conocer el porcentaje de servicio de limpiezas del sistema pluvial. </t>
  </si>
  <si>
    <t xml:space="preserve"> PSLSP= (NSLPR/NSLSPP)*100</t>
  </si>
  <si>
    <t xml:space="preserve">  NSSLDP </t>
  </si>
  <si>
    <t xml:space="preserve">   Número de servicios de limpieza del sistema pluvial realizados.   </t>
  </si>
  <si>
    <t xml:space="preserve"> NSLSDPP</t>
  </si>
  <si>
    <t xml:space="preserve">  Número de servicios de limpiezas del sistema  pluvial programados.</t>
  </si>
  <si>
    <t xml:space="preserve"> PMMLIP: Porcentaje de mantenimiento de metros lineales de interconexión de pozos realizados.</t>
  </si>
  <si>
    <t xml:space="preserve"> Este indicador nos permite conocer el porcentaje del matenimiento de metros lineales de interconexión de los pozos puviales realizados.</t>
  </si>
  <si>
    <t xml:space="preserve"> PMMLIP= (TMLIPPR/TMMLIPPPM)/100</t>
  </si>
  <si>
    <t xml:space="preserve">   Total de Mantenimiento de Pozos Realizado.</t>
  </si>
  <si>
    <t xml:space="preserve"> TMMLIPPM </t>
  </si>
  <si>
    <t xml:space="preserve"> Total de Mantenimiento de Metros Lineales de Interconexión de Pozos Programados para su Mantenimiento.</t>
  </si>
  <si>
    <t xml:space="preserve"> PKBRAPP: Porcentaje de Kilos de basura recolectado de los accesos a las playas públicas. </t>
  </si>
  <si>
    <t xml:space="preserve"> Este indicador nos permite conocer los kilogramos de basura recolectado de los accesos a las playas públicas.</t>
  </si>
  <si>
    <t xml:space="preserve"> PKBRAPP= (TKBRAPPR/CKBRP)*100   </t>
  </si>
  <si>
    <t xml:space="preserve"> TKBRAPPR</t>
  </si>
  <si>
    <t xml:space="preserve">   Total de Kilos de Basura recolectado de los Accesos a las Playas Públicas Realizado.</t>
  </si>
  <si>
    <t xml:space="preserve"> TKBRE </t>
  </si>
  <si>
    <t xml:space="preserve">  Total de kilos de Basura Recolectado Estimado.</t>
  </si>
  <si>
    <t xml:space="preserve"> PMCSPMRAPP: Porcentaje de metros cubicos de sargazo y pasto marino retirado de los accesos a las playas públicas.                                      </t>
  </si>
  <si>
    <t xml:space="preserve"> Este indicador nos permite conocer los metros cubicos de sargazo y pasto marino retirado de los accesos a las playas públicas.</t>
  </si>
  <si>
    <t xml:space="preserve"> PMCSPMRAPP= (TMCSPMR/TMCSPME)+100</t>
  </si>
  <si>
    <t xml:space="preserve"> TMCSPMR</t>
  </si>
  <si>
    <t xml:space="preserve">  Total de metros cubicos de sargazo y pasto marino relectado de accesos a las playas públicas.</t>
  </si>
  <si>
    <t xml:space="preserve"> TMCSPME </t>
  </si>
  <si>
    <t xml:space="preserve">  Total de metros cubicos de sargazo y pasto marino.   </t>
  </si>
  <si>
    <t xml:space="preserve"> PMPVEMMP: Porcentaje de mantenimiento de parque vehicular, equipo menor y maquinaria pesada de la Dirección de pozos y Limpieza de playas. </t>
  </si>
  <si>
    <t xml:space="preserve"> Este indicador nos permite conocer el porcentaje de mantenimiento realizado.</t>
  </si>
  <si>
    <t xml:space="preserve"> PMPVEMMP= (NMPV+NMEM+NMMP/NMPPVEMMP) *100</t>
  </si>
  <si>
    <t xml:space="preserve"> NMP, NMEM, NMMP</t>
  </si>
  <si>
    <t>Número de mantenimiento de parque vehicular 
 Número de mantenimiento de equipo menor.                  
 Número de mantenimiento de maquinaria pesada.</t>
  </si>
  <si>
    <t xml:space="preserve"> NMPPVEMMP</t>
  </si>
  <si>
    <t xml:space="preserve"> Número de mantenimientos programados de parque vehicular, equipo menor y maquinaria pesada. </t>
  </si>
  <si>
    <r>
      <t xml:space="preserve">PSMIPJR: </t>
    </r>
    <r>
      <rPr>
        <sz val="9"/>
        <color theme="1"/>
        <rFont val="Calibri"/>
        <family val="2"/>
        <scheme val="minor"/>
      </rPr>
      <t>Porcentaje servicios de mantenimiento a la infraestructura  de parques y jardines realizados</t>
    </r>
  </si>
  <si>
    <t>E-PPA 2.2 Programa de Infraestructura Básica Urbana, Mejoramiento de Imagen, Servicios y Obras Públicas Dignas, Sustentables e Inclusivas.</t>
  </si>
  <si>
    <t>Secretaría Municipal de Obras Publicas y Servicios/Dirección de Parques y Áreas Jardinadas</t>
  </si>
  <si>
    <t>(   x   )</t>
  </si>
  <si>
    <t>(  x  )</t>
  </si>
  <si>
    <t>( x )</t>
  </si>
  <si>
    <t>(    SÍ    )</t>
  </si>
  <si>
    <t xml:space="preserve">Este indicador nos permitirá conocer el Porcentaje  de parques y jardines alos cuales se le realiza un mantenimiento general a su infraestructura. </t>
  </si>
  <si>
    <t>METODO DE CÁLCULO
PSMIPJR=(NSIPJA/NSIPJP)*100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</si>
  <si>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2025_Infraestructura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</si>
  <si>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NSIPJA</t>
  </si>
  <si>
    <t>Número de Servicios de Infraestructura de parques y jardines  atendido.</t>
  </si>
  <si>
    <t>CONCENTRADO DE TRABAJOS REALIZADOS_2025_Infraestructuras</t>
  </si>
  <si>
    <t>Servicios</t>
  </si>
  <si>
    <t>NSIPJP</t>
  </si>
  <si>
    <t>Número de Servicios de Infraestructura  de parques y jardines Programada.</t>
  </si>
  <si>
    <t>CONCENTRADO DE TRABAJOS REALIZADOS_2022_Infraestructuras</t>
  </si>
  <si>
    <t>Ing. Sergio Manuel Torres Chávez</t>
  </si>
  <si>
    <t xml:space="preserve">Dirección de Parques y Áreas Jardinadas </t>
  </si>
  <si>
    <t>dir.parquesyareasjardinadas@gmail.com</t>
  </si>
  <si>
    <t>(998)8917793</t>
  </si>
  <si>
    <r>
      <t xml:space="preserve">PSLPEPR: </t>
    </r>
    <r>
      <rPr>
        <sz val="9"/>
        <color theme="1"/>
        <rFont val="Calibri"/>
        <family val="2"/>
        <scheme val="minor"/>
      </rPr>
      <t>Porcentaje de  servicios de limpieza a parques y espacios públicos realizados.</t>
    </r>
  </si>
  <si>
    <t xml:space="preserve">Este indicador nos permitirá conocer el Porcentaje de servicios de mantenimiento en limpieza general (barrido, chapeo, poda de pasto y escobillado) de parques y espacios públicos. </t>
  </si>
  <si>
    <t>METODO DE CÁLCULO
PSLPEPR= (TSPEPR/TSPEPP)*100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</si>
  <si>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2025_Parques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</si>
  <si>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TSPEPR</t>
  </si>
  <si>
    <t>Total de Servicios a parques y espacios públicos realizados</t>
  </si>
  <si>
    <t>CONCENTRADO DE TRABAJOS REALIZADOS_2025_Parques</t>
  </si>
  <si>
    <t>TSPEPP</t>
  </si>
  <si>
    <t>Total de servicios de parques y espacios publicos programadas.</t>
  </si>
  <si>
    <t>CONCENTRADO DE TRABAJOS REALIZADOS_2022_Parques</t>
  </si>
  <si>
    <r>
      <t xml:space="preserve">PPOS: </t>
    </r>
    <r>
      <rPr>
        <sz val="9"/>
        <color theme="1"/>
        <rFont val="Calibri"/>
        <family val="2"/>
        <scheme val="minor"/>
      </rPr>
      <t>Porcentaje de plantas de ornato sembradas.</t>
    </r>
  </si>
  <si>
    <t>Este indicador nos permitirá conocer el  Porcentaje de sembrado de plantas de ornato que seran utilizadas o destinadas para parques y camellones.</t>
  </si>
  <si>
    <t>METODO DE CÁLCULO
PPOS= (TPS/TPP)*100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</si>
  <si>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2025_Plantas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</si>
  <si>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TPS</t>
  </si>
  <si>
    <t>Total de plantas sembrados</t>
  </si>
  <si>
    <t>CONCENTRADO DE TRABAJOS REALIZADOS_2025_Plantas</t>
  </si>
  <si>
    <t>Plantas</t>
  </si>
  <si>
    <t>TPP</t>
  </si>
  <si>
    <t>Total de plantas programadas</t>
  </si>
  <si>
    <t>CONCENTRADO DE TRABAJOS REALIZADOS_2022_Plantas</t>
  </si>
  <si>
    <r>
      <t xml:space="preserve">PAAEPFM: </t>
    </r>
    <r>
      <rPr>
        <sz val="9"/>
        <color theme="1"/>
        <rFont val="Calibri"/>
        <family val="2"/>
        <scheme val="minor"/>
      </rPr>
      <t>Porcentaje de avance en acondicionamiento, equipamiento y pintado de fuentes y monumentos.</t>
    </r>
  </si>
  <si>
    <t>Este indicador nos permitirá conocer el  Porcentaje de fuentes y monumentos a los cuales les fueron realizado trabajos en pintura general,equipamiento y acondicionamiento de cada una de ellas.</t>
  </si>
  <si>
    <t>METODO DE CÁLCULO
PAAEPFM= (TFMA/TFME)*100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</si>
  <si>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2025_Fuentes y Monumentos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</si>
  <si>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TFMA</t>
  </si>
  <si>
    <t xml:space="preserve">Total de fuentes y monumentos atendidos     </t>
  </si>
  <si>
    <t>CONCENTRADO DE TRABAJOS REALIZADOS_2025_FuentesyMonumentos</t>
  </si>
  <si>
    <t>Fuentes y Monumentos</t>
  </si>
  <si>
    <t>TFME</t>
  </si>
  <si>
    <t>Total de fuentes y monumentos existentes</t>
  </si>
  <si>
    <t>CONCENTRADO DE TRABAJOS REALIZADOS_2022_FuentesyMonumentos</t>
  </si>
  <si>
    <r>
      <t xml:space="preserve">PJIAER: </t>
    </r>
    <r>
      <rPr>
        <sz val="9"/>
        <color theme="1"/>
        <rFont val="Calibri"/>
        <family val="2"/>
        <scheme val="minor"/>
      </rPr>
      <t>Porcentaje de juegos infantiles y aparatos de ejercitadores restaurados.</t>
    </r>
  </si>
  <si>
    <t>Este indicador nos permitirá conocer el Porcentaje de juegos y aparatos ejercitadores los cuales han sido restaurados (reparación y/o pintura).</t>
  </si>
  <si>
    <t>METODO DE CÁLCULO
PJIAER= (TJER/TJEP)*100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</si>
  <si>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2025_Juegos y Ejercitadores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</si>
  <si>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TJER</t>
  </si>
  <si>
    <t xml:space="preserve">Total de juegos y ejercitadores restuarados     </t>
  </si>
  <si>
    <t>CONCENTRADO DE TRABAJOS REALIZADOS_2025_Juegos y Ejercitadores</t>
  </si>
  <si>
    <t>Juegos y Ejercitadores</t>
  </si>
  <si>
    <t>TJEP</t>
  </si>
  <si>
    <t>Total de juegos y ejercitadores programados</t>
  </si>
  <si>
    <t>CONCENTRADO DE TRABAJOS REALIZADOS_2022_Juegos y Ejercitadores</t>
  </si>
  <si>
    <r>
      <t xml:space="preserve">PMPV: </t>
    </r>
    <r>
      <rPr>
        <sz val="9"/>
        <color theme="1"/>
        <rFont val="Calibri"/>
        <family val="2"/>
        <scheme val="minor"/>
      </rPr>
      <t>Porcentaje de mantenimiento del parque vehicular</t>
    </r>
  </si>
  <si>
    <t>Este indicador nos permitirá conocer el  Porcentaje de vehículos a los cuales se les ha realizado mantenimiento preventivo y correctivo.</t>
  </si>
  <si>
    <t>METODO DE CÁLCULO
PMPV= (TSMR/TSMP)*100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</si>
  <si>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2025_ParqueVehicular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</si>
  <si>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TSMR</t>
  </si>
  <si>
    <t>Total de servicios de mantenimiento realizados</t>
  </si>
  <si>
    <t>CONCENTRADO DE TRABAJOS REALIZADOS_2025_ParqueVehicular</t>
  </si>
  <si>
    <t>TSMP</t>
  </si>
  <si>
    <t>Total de servicios de mantenimiento programado</t>
  </si>
  <si>
    <t>CONCENTRADO DE TRABAJOS REALIZADOS_2022_ParqueVehicular</t>
  </si>
  <si>
    <r>
      <t xml:space="preserve">PMMM: </t>
    </r>
    <r>
      <rPr>
        <sz val="9"/>
        <color theme="1"/>
        <rFont val="Calibri"/>
        <family val="2"/>
        <scheme val="minor"/>
      </rPr>
      <t>Porcentaje de mantenimiento a maquinaria menor</t>
    </r>
  </si>
  <si>
    <t>Este indicador nos permitirá conocer el  Porcentaje de maquinaria menor al que se le ha realizado el mantenimiento preventivo o correctivo.</t>
  </si>
  <si>
    <t xml:space="preserve">METODO DE CÁLCULO
PMMM= (TSMR/TSMP)*100 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</si>
  <si>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2025_MaquinariaMenor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</si>
  <si>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CONCENTRADO DE TRABAJOS REALIZADOS_2025_MaquinariaMenor.</t>
  </si>
  <si>
    <t>CONCENTRADO DE TRABAJOS REALIZADOS_2022_MaquinariaMenor.</t>
  </si>
  <si>
    <r>
      <t xml:space="preserve">PMLRG: </t>
    </r>
    <r>
      <rPr>
        <sz val="9"/>
        <color theme="1"/>
        <rFont val="Calibri"/>
        <family val="2"/>
        <scheme val="minor"/>
      </rPr>
      <t>Porcentaje de metros lineales de reparación en guarniciones</t>
    </r>
  </si>
  <si>
    <t>Este indicador nos permite conocer el porcentaje de metros lineales en reparación de estructuras de guarniciones.</t>
  </si>
  <si>
    <t xml:space="preserve">METODO DE CÁLCULO
PMLRG= (TMLGR/TMLGP)*100  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</si>
  <si>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2025_EstructuraML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</si>
  <si>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TMLGR</t>
  </si>
  <si>
    <t xml:space="preserve"> Total de mts lineales de guarniciones reparados</t>
  </si>
  <si>
    <t>CONCENTRADO DE TRABAJOS REALIZADOS_2025_EstructuraML</t>
  </si>
  <si>
    <t>Metros Lineales</t>
  </si>
  <si>
    <t>TMLGP</t>
  </si>
  <si>
    <t xml:space="preserve"> Total de mts lineales de guarniciones programados</t>
  </si>
  <si>
    <t>CONCENTRADO DE TRABAJOS REALIZADOS_2022_EstructuraML</t>
  </si>
  <si>
    <r>
      <t>PMCREC:</t>
    </r>
    <r>
      <rPr>
        <sz val="9"/>
        <color theme="1"/>
        <rFont val="Calibri"/>
        <family val="2"/>
        <scheme val="minor"/>
      </rPr>
      <t xml:space="preserve"> Porcentaje de metros cuadrados de reparacion de estructuras de concreto</t>
    </r>
  </si>
  <si>
    <t>Este indicador nos permite conocer el porcentaje de metros cuadrados de banquetas, rampas y bardas los cuales han sido reparadas.</t>
  </si>
  <si>
    <t xml:space="preserve">METODO DE CÁLCULO
PMCREC= (TMECR/TMECP)*100 </t>
  </si>
  <si>
    <r>
      <t xml:space="preserve">Nombre del Documento: </t>
    </r>
    <r>
      <rPr>
        <sz val="11"/>
        <color theme="1"/>
        <rFont val="Calibri"/>
        <family val="2"/>
        <scheme val="minor"/>
      </rPr>
      <t>Concentrado de Trabajos Realizados 2025_EstructuraM2</t>
    </r>
    <r>
      <rPr>
        <b/>
        <sz val="11"/>
        <color theme="1"/>
        <rFont val="Calibri"/>
        <family val="2"/>
        <scheme val="minor"/>
      </rPr>
      <t xml:space="preserve">
Nombre de quien genera la información: </t>
    </r>
    <r>
      <rPr>
        <sz val="11"/>
        <color theme="1"/>
        <rFont val="Calibri"/>
        <family val="2"/>
        <scheme val="minor"/>
      </rPr>
      <t>Dirección de Parques y Áreas Jardinadas</t>
    </r>
    <r>
      <rPr>
        <b/>
        <sz val="11"/>
        <color theme="1"/>
        <rFont val="Calibri"/>
        <family val="2"/>
        <scheme val="minor"/>
      </rPr>
      <t xml:space="preserve">
Periodicidad con que se genera la información: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11"/>
        <color theme="1"/>
        <rFont val="Calibri"/>
        <family val="2"/>
        <scheme val="minor"/>
      </rPr>
      <t>Leford MBJ-PM-SMOPS-DGSPM-DPAJ-002-2025, Ubicado en el archivero MBJARC008906.</t>
    </r>
  </si>
  <si>
    <t>TMECR</t>
  </si>
  <si>
    <t>Total de m2 de estructuras de concreto reparadas</t>
  </si>
  <si>
    <t>CONCENTRADO DE TRABAJOS REALIZADOS_2025_EstructuraM2</t>
  </si>
  <si>
    <t>Metros Cuadrados</t>
  </si>
  <si>
    <t>TMECP</t>
  </si>
  <si>
    <t>Total de m2 de estructuras de concreto programadas.</t>
  </si>
  <si>
    <t>CONCENTRADO DE TRABAJOS REALIZADOS_2021_EstructuraM2</t>
  </si>
  <si>
    <r>
      <t>PDEA: Porcentaje de demandas emergentes atendidas</t>
    </r>
    <r>
      <rPr>
        <sz val="9"/>
        <color theme="1"/>
        <rFont val="Calibri"/>
        <family val="2"/>
        <scheme val="minor"/>
      </rPr>
      <t>.</t>
    </r>
  </si>
  <si>
    <t>E-PPA 2.2 PROGRAMA DE INFRAESTRUCTURA BÁSICA URBANA, MEJORAMIENTO DE IMAGEN, SERVICIOS Y OBRAS PÚBLICAS DIGNAS, SUSTENTABLES E INCLUSIVAS.</t>
  </si>
  <si>
    <t>SECRETARÍA MUNICIPAL DE OBRAS PÚBLICAS Y SERVICIOS-DIRECCIÓN DE ATENCIÓN A DEMANDAS EMERGENTES</t>
  </si>
  <si>
    <t>(X )</t>
  </si>
  <si>
    <t xml:space="preserve"> (  X)</t>
  </si>
  <si>
    <t>PDEA= (NDA/NDE) *100</t>
  </si>
  <si>
    <t>Nombre del Documento: 
Reportes de la Dirección de Atención a Demandas Emergentes 2025
Nombre de quien genera la información:
Dirección de atención de Demandas Emergentes
Periodicidad con que se genera la información: 
Trimestral
Liga de la página donde se localiza la información o ubicación: Archivero 1/MBJC2A019499</t>
  </si>
  <si>
    <t>PDEA</t>
  </si>
  <si>
    <t xml:space="preserve"> Porcentaje de demandas emergentes atendidas</t>
  </si>
  <si>
    <t>Reportes de la Dirección de Atencion a Demandas Emergentes 2025.</t>
  </si>
  <si>
    <t>Actividades.</t>
  </si>
  <si>
    <t>NDA</t>
  </si>
  <si>
    <t xml:space="preserve"> Número de  demandas atendidas</t>
  </si>
  <si>
    <t>Reportes de la Dirección de Atención a Demandas Emergentes 2022</t>
  </si>
  <si>
    <t>Ing. Andres Santiago León Vidal</t>
  </si>
  <si>
    <t>Dirección General de Servicios Públicos Municipales</t>
  </si>
  <si>
    <t>Director de Atención a Demandas Emergentes</t>
  </si>
  <si>
    <t>demandasemergentes99@gmail.com</t>
  </si>
  <si>
    <t>998-8883864</t>
  </si>
  <si>
    <t>PRAG: Porcentaje de Recursos  Administrativos de contratos y arrendamientos Gestionados.</t>
  </si>
  <si>
    <t>(  X )</t>
  </si>
  <si>
    <t xml:space="preserve"> ( X )</t>
  </si>
  <si>
    <t xml:space="preserve">PRAG= (NRAG/NRAP) *100 
</t>
  </si>
  <si>
    <t>PRAG</t>
  </si>
  <si>
    <t>Porcentaje de Recursos  Administrativos de contratos y arrendamientos Gestionados.</t>
  </si>
  <si>
    <t>Recursos Administrativos.</t>
  </si>
  <si>
    <t>NRAG</t>
  </si>
  <si>
    <t>Número de Recursos Administrativos Gestionados.</t>
  </si>
  <si>
    <t>PKLCAL: Porcentaje de Kilomestros Lineales de Calles y Avenidas Limpios.</t>
  </si>
  <si>
    <t>( X)</t>
  </si>
  <si>
    <t xml:space="preserve">( X) </t>
  </si>
  <si>
    <t xml:space="preserve">PKLCAL= (NKLL/NKLPL)*100
</t>
  </si>
  <si>
    <t>PKLCAL</t>
  </si>
  <si>
    <t xml:space="preserve"> Porcentaje de Kilomestros Lineales de Calles y Avenidas Limpios.</t>
  </si>
  <si>
    <t>Kilómetros Lineales</t>
  </si>
  <si>
    <t>NKLL</t>
  </si>
  <si>
    <t xml:space="preserve">Número de Kilómetros Lineales Limpios.  </t>
  </si>
  <si>
    <t>PMCAVACA: Porcentaje de Metros Cuadrados de Áreas Verdes y Áreas Comunes Atendidos.</t>
  </si>
  <si>
    <t>( X  )</t>
  </si>
  <si>
    <t xml:space="preserve"> ( X)</t>
  </si>
  <si>
    <t xml:space="preserve">PMCAVACA= (NMCA/NMCP)*100    
</t>
  </si>
  <si>
    <t>PMCAVACA</t>
  </si>
  <si>
    <t>Porcentaje de Metros Cuadrados de Áreas Verdes y Áreas Comunes Atendidos.</t>
  </si>
  <si>
    <t>Metros Cuadrados.</t>
  </si>
  <si>
    <t>NMCA</t>
  </si>
  <si>
    <t xml:space="preserve"> Número de Metros Cuadrados Atendidos.  </t>
  </si>
  <si>
    <t>PTRDSVBC: Porcentaje de Tonelaje de Retiro de Desechos Sólidos y Vegetales de Basureros Clandestinos.</t>
  </si>
  <si>
    <t xml:space="preserve">PTRDSVBC= (NTRDBC/NTERBC)*100  </t>
  </si>
  <si>
    <t>PTRDSVBC</t>
  </si>
  <si>
    <t>Porcentaje de Tonelaje de Retiro de Desechos Sólidos y Vegetales de Basureros Clandestinos.</t>
  </si>
  <si>
    <t>Toneladas.</t>
  </si>
  <si>
    <t>NTRDBC</t>
  </si>
  <si>
    <t xml:space="preserve"> Número de Toneladas Retiradas de Desechos de Basureros Clandestinos.</t>
  </si>
  <si>
    <t>PEPR: Porcentaje de Espacios Públicos Rescatados.</t>
  </si>
  <si>
    <t xml:space="preserve">PEPR= (NEPR/NEPER)*100
</t>
  </si>
  <si>
    <t>PEPR</t>
  </si>
  <si>
    <t xml:space="preserve"> Porcentaje de Espacios Públicos Rescatados.</t>
  </si>
  <si>
    <t>Espacios Públicos.</t>
  </si>
  <si>
    <t>NEPR</t>
  </si>
  <si>
    <t xml:space="preserve"> Número de Espacios Públicos Rescatados. </t>
  </si>
  <si>
    <t>PMCTVR: Porcentaje de Metros Cuadrados deTerracerias para Vialidades Rastreados.</t>
  </si>
  <si>
    <t>SECRETARÍA MUNICIPAL DE OBRAS PÚBLICAS Y SERVICIOS-DIRECCIÓN DE ATENCIÓN A DEMADAS EMERGENTES</t>
  </si>
  <si>
    <t xml:space="preserve">PMCTVR= (NMCTVR/NMCTVP) *100 
</t>
  </si>
  <si>
    <t xml:space="preserve">Nombre del Documento: 
Reportes de la Dirección de Atención a Demandas Emergentes 2025
Nombre de quien genera la información:
Dirección de atención de Demandas Emergentes
Periodicidad con que se genera la información: 
Trimestral
Liga de la página donde se localiza la información o ubicación:Archivero 1/MBJC2A019499 </t>
  </si>
  <si>
    <t>PMCTVR</t>
  </si>
  <si>
    <t xml:space="preserve"> Porcentaje de Metros Cuadrados deTerracerias para Vialidades Rastreados.</t>
  </si>
  <si>
    <t>M2 de Terraceria.</t>
  </si>
  <si>
    <t>NMCTVR</t>
  </si>
  <si>
    <t xml:space="preserve"> Número de Metros Cuadrados de Terracerias para Vialidades Rastreados.  .</t>
  </si>
  <si>
    <t>PPVA: Porcentaje de Parque Vehicular Atendidos.</t>
  </si>
  <si>
    <t xml:space="preserve">PPVA= (NVA/NVP) *100
</t>
  </si>
  <si>
    <t>PPVA</t>
  </si>
  <si>
    <t>Porcentaje de Parque Vehicular Atendidos.</t>
  </si>
  <si>
    <t>Vehículos.</t>
  </si>
  <si>
    <t>NVA</t>
  </si>
  <si>
    <t>Número de  Vehículos Atendidos.</t>
  </si>
  <si>
    <t>PMPA: Porcentaje de Maquinaria Pesada Atendidos.</t>
  </si>
  <si>
    <t>Ascendente+B17:H19</t>
  </si>
  <si>
    <t xml:space="preserve">PEPR= (NEPR/NEPER)*100  
</t>
  </si>
  <si>
    <t>PMPA</t>
  </si>
  <si>
    <t xml:space="preserve"> Porcentaje de Maquinaria Pesada Atendidos</t>
  </si>
  <si>
    <t>Maquinaria Pesada.</t>
  </si>
  <si>
    <t>NMPA</t>
  </si>
  <si>
    <t xml:space="preserve">Número de Maquinaria Pesada Atendido. </t>
  </si>
  <si>
    <t>PEMA: Porcentaje de  Equipo Menor Atendido.</t>
  </si>
  <si>
    <t>(  X    )</t>
  </si>
  <si>
    <t>(   X  )</t>
  </si>
  <si>
    <t xml:space="preserve">PEMA= (NEMA/NEMP) *100
</t>
  </si>
  <si>
    <t>Nombre del Documento: 
Reportes de la Dirección de Atención a Demandas Emergentes 2025
Nombre de quien genera la información:                                                                                                                                                                  Dirección de atención de Demandas Emergentes
Periodicidad con que se genera la información: 
Trimestral
Liga de la página donde se localiza la información o ubicación: Archivero 1/MBJC2A019499</t>
  </si>
  <si>
    <t>PEMA</t>
  </si>
  <si>
    <t xml:space="preserve"> Porcentaje de  Equipo Menor Atendido.</t>
  </si>
  <si>
    <t>Equipo Menor.</t>
  </si>
  <si>
    <t>NEMA</t>
  </si>
  <si>
    <t>Número de Equipo Menor Atendido.</t>
  </si>
  <si>
    <r>
      <t xml:space="preserve">PSR: </t>
    </r>
    <r>
      <rPr>
        <sz val="11"/>
        <color theme="1"/>
        <rFont val="Calibri"/>
        <family val="2"/>
        <scheme val="minor"/>
      </rPr>
      <t>Porcentaje de supervisiones realizadas.</t>
    </r>
  </si>
  <si>
    <t>E-PPA 2.2 Programa de infraestructura básica urbana, mejoramiento de imagen, servicios públicos y obras públicas dignas, sustentables e inclusivas</t>
  </si>
  <si>
    <t>Dirección de Supervision de Sistema de Limpia</t>
  </si>
  <si>
    <r>
      <rPr>
        <sz val="12"/>
        <color theme="1"/>
        <rFont val="Calibri"/>
        <family val="2"/>
        <scheme val="minor"/>
      </rPr>
      <t xml:space="preserve">Seleccionar una de las </t>
    </r>
    <r>
      <rPr>
        <b/>
        <sz val="12"/>
        <color theme="1"/>
        <rFont val="Calibri"/>
        <family val="2"/>
        <scheme val="minor"/>
      </rPr>
      <t xml:space="preserve">Dimensiones </t>
    </r>
    <r>
      <rPr>
        <sz val="12"/>
        <color theme="1"/>
        <rFont val="Calibri"/>
        <family val="2"/>
        <scheme val="minor"/>
      </rPr>
      <t>que mide el Indicador.</t>
    </r>
  </si>
  <si>
    <r>
      <rPr>
        <sz val="12"/>
        <color theme="1"/>
        <rFont val="Calibri"/>
        <family val="2"/>
        <scheme val="minor"/>
      </rPr>
      <t>Seleccionar el</t>
    </r>
    <r>
      <rPr>
        <b/>
        <sz val="12"/>
        <color theme="1"/>
        <rFont val="Calibri"/>
        <family val="2"/>
        <scheme val="minor"/>
      </rPr>
      <t xml:space="preserve"> Tipo de indicador.</t>
    </r>
  </si>
  <si>
    <t>Este indicador  permite conocer la cobertura de la supervision a las actividades de siresol, relacionadas con la recoleccion de residuos solidos</t>
  </si>
  <si>
    <r>
      <t xml:space="preserve">   </t>
    </r>
    <r>
      <rPr>
        <b/>
        <sz val="11"/>
        <color theme="1"/>
        <rFont val="Calibri"/>
        <family val="2"/>
        <scheme val="minor"/>
      </rPr>
      <t xml:space="preserve"> PSR</t>
    </r>
    <r>
      <rPr>
        <sz val="11"/>
        <color theme="1"/>
        <rFont val="Calibri"/>
        <family val="2"/>
        <scheme val="minor"/>
      </rPr>
      <t>=(NSR/NSP)*100</t>
    </r>
  </si>
  <si>
    <t>5000</t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</si>
  <si>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Reportes de supervision, encuestas presenciales aplicadas, bitacoras 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Direccion de Supervision de Sistema de Limpia</t>
    </r>
    <r>
      <rPr>
        <b/>
        <sz val="11"/>
        <color theme="1"/>
        <rFont val="Calibri"/>
        <family val="2"/>
        <scheme val="minor"/>
      </rPr>
      <t xml:space="preserve">
Periodicidad con que se genera la información:
 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Archivero (MBJMDM0003134)</t>
    </r>
  </si>
  <si>
    <t>Número de supervisiones realizadas.</t>
  </si>
  <si>
    <t>Reportes de supervision,  encuestas presenciales aplicadas 2025</t>
  </si>
  <si>
    <t>Supervisiones</t>
  </si>
  <si>
    <t>NSP</t>
  </si>
  <si>
    <t>Número de supervisiones Programada</t>
  </si>
  <si>
    <t>Lic. Juan Jose Farías Cupul</t>
  </si>
  <si>
    <t>Dirección de Supervisión de Sistema de Limpia</t>
  </si>
  <si>
    <t>supervisiondesistemadelimpia@gmail.com</t>
  </si>
  <si>
    <r>
      <t xml:space="preserve">PER: </t>
    </r>
    <r>
      <rPr>
        <sz val="11"/>
        <color theme="1"/>
        <rFont val="Calibri"/>
        <family val="2"/>
        <scheme val="minor"/>
      </rPr>
      <t>Porcentaje de encuestas realizadas.</t>
    </r>
  </si>
  <si>
    <t>El indicador nos proporciona infomación útil para mejorar el servicio que presta SIRESOL basado en las opiniones de la ciudadania.</t>
  </si>
  <si>
    <r>
      <rPr>
        <b/>
        <sz val="11"/>
        <color theme="1"/>
        <rFont val="Calibri"/>
        <family val="2"/>
        <scheme val="minor"/>
      </rPr>
      <t xml:space="preserve">PER: </t>
    </r>
    <r>
      <rPr>
        <sz val="11"/>
        <color theme="1"/>
        <rFont val="Calibri"/>
        <family val="2"/>
        <scheme val="minor"/>
      </rPr>
      <t>(NEP/NEA)*100</t>
    </r>
  </si>
  <si>
    <t>18,240</t>
  </si>
  <si>
    <r>
      <t xml:space="preserve">Nombre del Documento: 
</t>
    </r>
    <r>
      <rPr>
        <sz val="11"/>
        <color theme="1"/>
        <rFont val="Calibri"/>
        <family val="2"/>
        <scheme val="minor"/>
      </rPr>
      <t xml:space="preserve">Fotografias , encuestas presenciales aplicadas 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Direccion de Supervision de Sistema de Limpia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Archivero (MBJMDM0003134)</t>
    </r>
  </si>
  <si>
    <t xml:space="preserve">NEP: </t>
  </si>
  <si>
    <t>Número de encuestas programadas</t>
  </si>
  <si>
    <t>Fotografias , encuestas presenciales aplicadas 2025</t>
  </si>
  <si>
    <t>Encuestas</t>
  </si>
  <si>
    <t xml:space="preserve">NEA: </t>
  </si>
  <si>
    <t>Numero de encuestas aplicadas</t>
  </si>
  <si>
    <r>
      <t xml:space="preserve">PSRRRS: </t>
    </r>
    <r>
      <rPr>
        <sz val="11"/>
        <color theme="1"/>
        <rFont val="Calibri"/>
        <family val="2"/>
        <scheme val="minor"/>
      </rPr>
      <t>Porcentaje de supervision de las rutas de recoleccion de residuos solidos</t>
    </r>
  </si>
  <si>
    <t>Este indicador nos permite verificar el cumplimiento de la supervision de rutas diarias</t>
  </si>
  <si>
    <r>
      <rPr>
        <b/>
        <sz val="9"/>
        <color theme="1"/>
        <rFont val="Calibri"/>
        <family val="2"/>
        <scheme val="minor"/>
      </rPr>
      <t>PSRRRS=</t>
    </r>
    <r>
      <rPr>
        <sz val="9"/>
        <color theme="1"/>
        <rFont val="Calibri"/>
        <family val="2"/>
        <scheme val="minor"/>
      </rPr>
      <t>(NRS/NRP)* 100</t>
    </r>
  </si>
  <si>
    <t>4200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</si>
  <si>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Reportes de supervision, fotografias, archivos de la DSSL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Direccion de Supervision de Sistema de Limpia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Archivero (MBJMDM0003134)</t>
    </r>
  </si>
  <si>
    <t>NRS</t>
  </si>
  <si>
    <t>Número de rutas supervisadas</t>
  </si>
  <si>
    <t>Reportes de supervision y Fotografia 2025</t>
  </si>
  <si>
    <t>Rutas</t>
  </si>
  <si>
    <t>NRP</t>
  </si>
  <si>
    <t xml:space="preserve">Número rutas programadas </t>
  </si>
  <si>
    <r>
      <t xml:space="preserve">PTRDF: </t>
    </r>
    <r>
      <rPr>
        <sz val="11"/>
        <color theme="1"/>
        <rFont val="Calibri"/>
        <family val="2"/>
        <scheme val="minor"/>
      </rPr>
      <t>Porcentaje de tonelaje de residuos que recibe el sitio de disposicion final</t>
    </r>
  </si>
  <si>
    <t>Este indicador nos permite conocer el tonelaje que persive el sitio de disposicion final</t>
  </si>
  <si>
    <r>
      <rPr>
        <b/>
        <sz val="9"/>
        <color theme="1"/>
        <rFont val="Calibri"/>
        <family val="2"/>
        <scheme val="minor"/>
      </rPr>
      <t xml:space="preserve">PTRSDF= </t>
    </r>
    <r>
      <rPr>
        <sz val="9"/>
        <color theme="1"/>
        <rFont val="Calibri"/>
        <family val="2"/>
        <scheme val="minor"/>
      </rPr>
      <t>(TRRS/TPRRS)*100</t>
    </r>
  </si>
  <si>
    <t>363825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</si>
  <si>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Reportes de supervision, reportes de siresol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Direccion de Supervision de Sistema de Limpia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Archivero (MBJMDM0003134)</t>
    </r>
  </si>
  <si>
    <t>TRRS</t>
  </si>
  <si>
    <t>Tonelaje recaudado de residuos solidos</t>
  </si>
  <si>
    <t xml:space="preserve"> Reportes de supervision, reportes de siresol 2025</t>
  </si>
  <si>
    <t>Tonelaje</t>
  </si>
  <si>
    <t>TPRRS</t>
  </si>
  <si>
    <t>Tonelaje programados a recaudar de residuos solidos</t>
  </si>
  <si>
    <r>
      <t xml:space="preserve">PBCSE: </t>
    </r>
    <r>
      <rPr>
        <sz val="11"/>
        <color theme="1"/>
        <rFont val="Calibri"/>
        <family val="2"/>
        <scheme val="minor"/>
      </rPr>
      <t>Porcentaje de basureros clandestinos supervisados y eliminados</t>
    </r>
  </si>
  <si>
    <t>Este indicador nos permite verificar la pronta atencion a las demandas recibidas</t>
  </si>
  <si>
    <r>
      <rPr>
        <b/>
        <sz val="9"/>
        <color theme="1"/>
        <rFont val="Calibri"/>
        <family val="2"/>
        <scheme val="minor"/>
      </rPr>
      <t>PBCS</t>
    </r>
    <r>
      <rPr>
        <sz val="9"/>
        <color theme="1"/>
        <rFont val="Calibri"/>
        <family val="2"/>
        <scheme val="minor"/>
      </rPr>
      <t>=( NSBCP/NSBCR)*100</t>
    </r>
  </si>
  <si>
    <t>140</t>
  </si>
  <si>
    <t xml:space="preserve">NSBCP= </t>
  </si>
  <si>
    <t>Número de supervision de basureos clandestinos</t>
  </si>
  <si>
    <t>Reportes de supervision, fotografias 2025</t>
  </si>
  <si>
    <t>Supervision</t>
  </si>
  <si>
    <t xml:space="preserve">NSBCR=          </t>
  </si>
  <si>
    <t>Número de supervision de basureros clandestinos realizados</t>
  </si>
  <si>
    <r>
      <t xml:space="preserve">PMPVSL: </t>
    </r>
    <r>
      <rPr>
        <sz val="11"/>
        <color theme="1"/>
        <rFont val="Calibri"/>
        <family val="2"/>
        <scheme val="minor"/>
      </rPr>
      <t>Porcentaje de mantenimiento de parque vehicular de la direccion de Supervision de sistema de limpia</t>
    </r>
  </si>
  <si>
    <t>Este indicador nos permitira conocer el mantenimiento que se implementa en el parque vehicular del area</t>
  </si>
  <si>
    <r>
      <rPr>
        <b/>
        <sz val="9"/>
        <color theme="1"/>
        <rFont val="Calibri"/>
        <family val="2"/>
        <scheme val="minor"/>
      </rPr>
      <t>PMPV</t>
    </r>
    <r>
      <rPr>
        <sz val="9"/>
        <color theme="1"/>
        <rFont val="Calibri"/>
        <family val="2"/>
        <scheme val="minor"/>
      </rPr>
      <t>=(NMPVP/NMPVR)*100</t>
    </r>
  </si>
  <si>
    <t>20</t>
  </si>
  <si>
    <r>
      <t xml:space="preserve">Nombre del Documento: 
</t>
    </r>
    <r>
      <rPr>
        <sz val="11"/>
        <color theme="1"/>
        <rFont val="Calibri"/>
        <family val="2"/>
        <scheme val="minor"/>
      </rPr>
      <t>Reportes de choferes, dictamenes tecnicos.</t>
    </r>
    <r>
      <rPr>
        <b/>
        <sz val="11"/>
        <color theme="1"/>
        <rFont val="Calibri"/>
        <family val="2"/>
        <scheme val="minor"/>
      </rPr>
      <t xml:space="preserve">
Nombre de quien genera la información: 
</t>
    </r>
    <r>
      <rPr>
        <sz val="11"/>
        <color theme="1"/>
        <rFont val="Calibri"/>
        <family val="2"/>
        <scheme val="minor"/>
      </rPr>
      <t>Direccion de Supervision de Sistema de Limpia</t>
    </r>
    <r>
      <rPr>
        <b/>
        <sz val="11"/>
        <color theme="1"/>
        <rFont val="Calibri"/>
        <family val="2"/>
        <scheme val="minor"/>
      </rPr>
      <t xml:space="preserve">
Periodicidad con que se genera la información:
</t>
    </r>
    <r>
      <rPr>
        <sz val="11"/>
        <color theme="1"/>
        <rFont val="Calibri"/>
        <family val="2"/>
        <scheme val="minor"/>
      </rPr>
      <t>Trimestral</t>
    </r>
    <r>
      <rPr>
        <b/>
        <sz val="11"/>
        <color theme="1"/>
        <rFont val="Calibri"/>
        <family val="2"/>
        <scheme val="minor"/>
      </rPr>
      <t xml:space="preserve">
Liga de la página donde se localiza la información si es el caso o ubicación: 
</t>
    </r>
    <r>
      <rPr>
        <sz val="11"/>
        <color theme="1"/>
        <rFont val="Calibri"/>
        <family val="2"/>
        <scheme val="minor"/>
      </rPr>
      <t>Archivero (MBJMDM0003134)</t>
    </r>
  </si>
  <si>
    <t>NMPVP</t>
  </si>
  <si>
    <t xml:space="preserve">Número de mantenimiento de parque vehicular programado </t>
  </si>
  <si>
    <t>Reportes de choferes, dictamenes tecnicos 2025</t>
  </si>
  <si>
    <t>Mantenimiento</t>
  </si>
  <si>
    <t>NMPVR</t>
  </si>
  <si>
    <t>Número de mantenimiento de parque vehicular realizado</t>
  </si>
  <si>
    <t>PVR: Porcentaje de vehículos reparados.</t>
  </si>
  <si>
    <t>E-PP 2.2 PROGRAMA DE INFRAESTRUCTURA BÁSICA URBANA, MEJORAMIENTO DE IMAGEN, SERVICIOS PÚBLICOS Y OBRAS</t>
  </si>
  <si>
    <t>Dirección de Taller Municipal</t>
  </si>
  <si>
    <t xml:space="preserve"> (  X   )</t>
  </si>
  <si>
    <t>(   SI      )</t>
  </si>
  <si>
    <t>Este indicador nos permitirá conocer el número de vehículos reparados.</t>
  </si>
  <si>
    <t xml:space="preserve"> PVR=(NVA/NVR)*100</t>
  </si>
  <si>
    <t>Nombre del Documento: 
Reportes de servicio 2025
Nombre de quien genera la información: 
ING. GERARDO BARRAZA GAYTAN
Periodicidad con que se genera la información:
Trimestral
Liga de la página donde se localiza la información si es el caso o ubicación: 
MBJ/SOPS/DTM/001/2025 ARCHIVERO INV. 6103 GAVETA 01</t>
  </si>
  <si>
    <t>PVR</t>
  </si>
  <si>
    <t>Porcentaje de vehículos reparados.</t>
  </si>
  <si>
    <t>Reportes de servicio 2025</t>
  </si>
  <si>
    <t>Vehículos</t>
  </si>
  <si>
    <t>NVR</t>
  </si>
  <si>
    <t xml:space="preserve"> Numero de Vehiculos Recibidos</t>
  </si>
  <si>
    <t>ING. GERARDO BARRAZA GAYTAN</t>
  </si>
  <si>
    <t>taller.sp@gmail.com</t>
  </si>
  <si>
    <t>998- 8882882</t>
  </si>
  <si>
    <t>PSMP: Porcentaje de servicio mecánico proporcionado.</t>
  </si>
  <si>
    <t>(   X     )</t>
  </si>
  <si>
    <t>Este indicador nos permite saber cuantos servicios se han proporcionado</t>
  </si>
  <si>
    <t xml:space="preserve">PSMP=(NSMP/NSMS)*100
</t>
  </si>
  <si>
    <t>Nombre del Documento: Inventario, facturas, Cardex de almacén  Y fotografías
Nombre de quien genera la información:ING. GERARDO BARRAZA GAYTAN
Periodicidad con que se genera la información: TRIMESTRAL
Liga de la página donde se localiza la información si es el caso o ubicación: MBJ/SOPS/DTM/005/2025 ARCHIVERO INV. 6103 GAVETA 1</t>
  </si>
  <si>
    <t>PSMP</t>
  </si>
  <si>
    <t>Porcentaje de Servicio Mecánico Proporcionado</t>
  </si>
  <si>
    <t>Inventario, facturas, cardex de almacen  Y fotografías.</t>
  </si>
  <si>
    <t>Porcentaje (Actividades)</t>
  </si>
  <si>
    <t>NSMP</t>
  </si>
  <si>
    <t xml:space="preserve"> Número de servicio mecánico proporcionado.</t>
  </si>
  <si>
    <t>Porcentaje de Vehículos Reparados</t>
  </si>
  <si>
    <t>Direccion de Taller Municipal</t>
  </si>
  <si>
    <t>DIRECCIÓN DE</t>
  </si>
  <si>
    <t>TALLER MUNICIPAL</t>
  </si>
  <si>
    <t>PSVR: Porcentaje de servicios de vehículos realizados</t>
  </si>
  <si>
    <t>(   x    )</t>
  </si>
  <si>
    <t>(    x  )</t>
  </si>
  <si>
    <t>(  x   )</t>
  </si>
  <si>
    <t>(  x )</t>
  </si>
  <si>
    <t>(      x    )</t>
  </si>
  <si>
    <t xml:space="preserve"> (   x  )</t>
  </si>
  <si>
    <t xml:space="preserve"> (  x   )</t>
  </si>
  <si>
    <t xml:space="preserve"> ( x  )</t>
  </si>
  <si>
    <t>Este indicador nos permite conocer el porcentaje de servicios de vehiculos realizados</t>
  </si>
  <si>
    <t xml:space="preserve">PSVR=(NOSS/TOA)*100
</t>
  </si>
  <si>
    <t xml:space="preserve">Nombre del Documento: Registro de bitácora , elaboración de orden de servicio, captura de programa de ordenes de servicio 
Nombre de quien genera la información:  JORGE ORLANDO AGUILAR ACEVEDO
Periodicidad con que se genera la información:  TRIMESTRAL
Liga de la página donde se localiza la información si es el caso o ubicación: MBJ/SOPS/DTM/005/2025 ARCHIVERO INV. 6103 GAVETA 01
</t>
  </si>
  <si>
    <t xml:space="preserve">Registro de bitácora , elaboración de orden de servicio, captura de programa de ordenes de servicio </t>
  </si>
  <si>
    <t xml:space="preserve">Total de Ordenes Atendidas   </t>
  </si>
  <si>
    <t>PSMITOD: Porcentaje de servicios de mantenimiento de las instalaciones del taller y oficinas deterioradas.</t>
  </si>
  <si>
    <t>(   x  )</t>
  </si>
  <si>
    <t>( x  )</t>
  </si>
  <si>
    <t>(     x    )</t>
  </si>
  <si>
    <t xml:space="preserve"> (  x  )</t>
  </si>
  <si>
    <t>Porcentaje de servicio de  mantenimiento de las instalaciones del taller y oficinas deterioradas.</t>
  </si>
  <si>
    <t>PSMITO=( TSMITO/TSMITOR)*100</t>
  </si>
  <si>
    <t>Nombre del Documento: Dictaminen de los deterioros de la infraestructura
Nombre de quien genera la información: C. Sheila Bravo Laines
Periodicidad con que se genera la información:Trimestral
Liga de la página donde se localiza la información si es el caso o ubicación: MBJ/SOPS/DTM/005/2025 ARCHIVERO INV. 6103 GAVETA 01</t>
  </si>
  <si>
    <t>PSMITO</t>
  </si>
  <si>
    <t xml:space="preserve">Porcentaje de Servicios de Mantenimiento de las instalaciones del Taller y Oficinas  Operando.  </t>
  </si>
  <si>
    <t>Dictamen de los deterioros de la infraestructura</t>
  </si>
  <si>
    <t>SERVICIOS DE REPARACIONES EN INSTALACIONES</t>
  </si>
  <si>
    <t>TSMITO</t>
  </si>
  <si>
    <t>Total de Servicios de Mantenimiento de las instalaciones del Taller y Oficinas Operando</t>
  </si>
  <si>
    <r>
      <rPr>
        <b/>
        <sz val="9"/>
        <color theme="1"/>
        <rFont val="Calibri"/>
        <family val="2"/>
        <scheme val="minor"/>
      </rPr>
      <t>POE:</t>
    </r>
    <r>
      <rPr>
        <sz val="9"/>
        <color theme="1"/>
        <rFont val="Calibri"/>
        <family val="2"/>
        <scheme val="minor"/>
      </rPr>
      <t xml:space="preserve"> Porcentaje de Obras Ejercidas</t>
    </r>
  </si>
  <si>
    <t>Programa de infraestructura básica urbana, mejoramiento de imagen y obras públicas dignas, sustentables e inclusivas</t>
  </si>
  <si>
    <t>Secretaria Municipal de Obras Publicas y Servicios</t>
  </si>
  <si>
    <t>Monitoreable.</t>
  </si>
  <si>
    <r>
      <t xml:space="preserve">( </t>
    </r>
    <r>
      <rPr>
        <b/>
        <sz val="9"/>
        <color theme="1"/>
        <rFont val="Montserrat"/>
      </rPr>
      <t xml:space="preserve"> X</t>
    </r>
    <r>
      <rPr>
        <sz val="9"/>
        <color theme="1"/>
        <rFont val="Montserrat"/>
      </rPr>
      <t xml:space="preserve">  )</t>
    </r>
  </si>
  <si>
    <r>
      <t xml:space="preserve">(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 )</t>
    </r>
  </si>
  <si>
    <r>
      <t xml:space="preserve">(   </t>
    </r>
    <r>
      <rPr>
        <b/>
        <sz val="9"/>
        <color theme="1"/>
        <rFont val="Montserrat"/>
      </rPr>
      <t>X</t>
    </r>
    <r>
      <rPr>
        <sz val="9"/>
        <color theme="1"/>
        <rFont val="Montserrat"/>
      </rPr>
      <t xml:space="preserve">  )</t>
    </r>
  </si>
  <si>
    <t>(            )</t>
  </si>
  <si>
    <t>Seleccionar una de las Dimensiones que mide el Indicador.</t>
  </si>
  <si>
    <t>Seleccionar el Tipo de indicador.</t>
  </si>
  <si>
    <r>
      <t xml:space="preserve"> (  </t>
    </r>
    <r>
      <rPr>
        <b/>
        <sz val="9"/>
        <color theme="1"/>
        <rFont val="Calibri"/>
        <family val="2"/>
        <scheme val="minor"/>
      </rPr>
      <t>X</t>
    </r>
    <r>
      <rPr>
        <sz val="9"/>
        <color theme="1"/>
        <rFont val="Calibri"/>
        <family val="2"/>
        <scheme val="minor"/>
      </rPr>
      <t xml:space="preserve">  )</t>
    </r>
  </si>
  <si>
    <t xml:space="preserve"> (        )</t>
  </si>
  <si>
    <r>
      <t xml:space="preserve"> (  </t>
    </r>
    <r>
      <rPr>
        <b/>
        <sz val="9"/>
        <color theme="1"/>
        <rFont val="Calibri"/>
        <family val="2"/>
        <scheme val="minor"/>
      </rPr>
      <t>X</t>
    </r>
    <r>
      <rPr>
        <sz val="9"/>
        <color theme="1"/>
        <rFont val="Calibri"/>
        <family val="2"/>
        <scheme val="minor"/>
      </rPr>
      <t xml:space="preserve"> )</t>
    </r>
  </si>
  <si>
    <t>Seleccionar el compartamiento del Indicador hacia la meta.
(ascendente o descendente + regular o nominal)</t>
  </si>
  <si>
    <t>Ascendente.</t>
  </si>
  <si>
    <t>Absoluta.</t>
  </si>
  <si>
    <t>Relativa.</t>
  </si>
  <si>
    <t>Este componente mide el avance de las obras ejecutadas por la Dirección General de Obras Públicas en beneficio de la ciudadania</t>
  </si>
  <si>
    <t>MÉTODO DE CÁLCULO 
POE=(NOE/NOA)*100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</si>
  <si>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MBJ-SMOPS-DGOP-OBRAS-001-2025.</t>
  </si>
  <si>
    <t>NOE</t>
  </si>
  <si>
    <t>Número de Obras Ejecutadas</t>
  </si>
  <si>
    <t>Carpeta de Obras 2025</t>
  </si>
  <si>
    <t>NOA</t>
  </si>
  <si>
    <t>Número de Obras Autorizadas</t>
  </si>
  <si>
    <t>Carpeta de Obras 2022</t>
  </si>
  <si>
    <t>Responsable del diseño del Indicador</t>
  </si>
  <si>
    <t>Ing. Julio Cesar Zaldívar Pérez</t>
  </si>
  <si>
    <t>Dirección General de Obras Públicas</t>
  </si>
  <si>
    <t>Dirección General</t>
  </si>
  <si>
    <t>obras.publicas.cancun@gmail.com</t>
  </si>
  <si>
    <t>9988812800 Ext. 1100</t>
  </si>
  <si>
    <r>
      <rPr>
        <b/>
        <sz val="9"/>
        <color theme="1"/>
        <rFont val="Calibri"/>
        <family val="2"/>
        <scheme val="minor"/>
      </rPr>
      <t xml:space="preserve">POU: </t>
    </r>
    <r>
      <rPr>
        <sz val="9"/>
        <color theme="1"/>
        <rFont val="Calibri"/>
        <family val="2"/>
        <scheme val="minor"/>
      </rPr>
      <t xml:space="preserve">Porcentaje de Obras de Urbanización </t>
    </r>
  </si>
  <si>
    <t>Esta actividad mide la cantidad de obras de urbanización para una óptima movilidad urbana motorizada y no motorizada, con un enfoque sustentable, inclusiva y de mejoramiento de imagen urbana, para el beneficio de la ciudadanía</t>
  </si>
  <si>
    <t>MÉTODO DE CÁLCULO 
POUOM=(NOUE/NOUA)*100</t>
  </si>
  <si>
    <t>MINIGRÁFICA</t>
  </si>
  <si>
    <t>NOUE</t>
  </si>
  <si>
    <t>Número de Obras Urbanización Ejecutadas</t>
  </si>
  <si>
    <t>NOUA</t>
  </si>
  <si>
    <t>Número de Obras de Urbanización Autorizadas</t>
  </si>
  <si>
    <r>
      <rPr>
        <b/>
        <sz val="9"/>
        <color theme="1"/>
        <rFont val="Calibri"/>
        <family val="2"/>
        <scheme val="minor"/>
      </rPr>
      <t>POSBSA:</t>
    </r>
    <r>
      <rPr>
        <sz val="9"/>
        <color theme="1"/>
        <rFont val="Calibri"/>
        <family val="2"/>
        <scheme val="minor"/>
      </rPr>
      <t xml:space="preserve"> Porcentaje de obras para servicios básicos </t>
    </r>
  </si>
  <si>
    <r>
      <t xml:space="preserve"> ( </t>
    </r>
    <r>
      <rPr>
        <b/>
        <sz val="9"/>
        <color theme="1"/>
        <rFont val="Calibri"/>
        <family val="2"/>
        <scheme val="minor"/>
      </rPr>
      <t>X</t>
    </r>
    <r>
      <rPr>
        <sz val="9"/>
        <color theme="1"/>
        <rFont val="Calibri"/>
        <family val="2"/>
        <scheme val="minor"/>
      </rPr>
      <t xml:space="preserve">  )</t>
    </r>
  </si>
  <si>
    <t>Esta actividad mide la cantidad de obras para los servicios básicos en las zonas de rezago de alta prioridad.</t>
  </si>
  <si>
    <t xml:space="preserve">METODO DE CALCULO
POSBSA=(NOSBE/NOSBA)*100 </t>
  </si>
  <si>
    <t>NOSBE</t>
  </si>
  <si>
    <t>Número de Obras de Servicios Basicos l Ejecutadas</t>
  </si>
  <si>
    <t>NOSBA</t>
  </si>
  <si>
    <t>Número de Obras de Servicios Basicos Autorizadas</t>
  </si>
  <si>
    <r>
      <rPr>
        <b/>
        <sz val="9"/>
        <color theme="1"/>
        <rFont val="Calibri"/>
        <family val="2"/>
        <scheme val="minor"/>
      </rPr>
      <t>POMIEP:</t>
    </r>
    <r>
      <rPr>
        <sz val="9"/>
        <color theme="1"/>
        <rFont val="Calibri"/>
        <family val="2"/>
        <scheme val="minor"/>
      </rPr>
      <t xml:space="preserve"> Porcentaje de Obras de Mejoramiento Integral de Espacios Públicos.</t>
    </r>
  </si>
  <si>
    <t>Esta actividad mide la cantidad de obras de mejoramiento integral de espacios públicos, recreativos, obras de fomento al deporte y al entorno de la infraestructura educativa.</t>
  </si>
  <si>
    <t xml:space="preserve">MÉTODO DE CALCULO
POMIEP=(NOMIEPE/NOMIEPA)*100 </t>
  </si>
  <si>
    <t>NOMIEPE</t>
  </si>
  <si>
    <t>Número de Obras para Mejoramiento Integral de Espacios Publicos Ejecutadas</t>
  </si>
  <si>
    <t>NOMIEPA</t>
  </si>
  <si>
    <t xml:space="preserve">Número de Obras para Mejoramiento Integral de Espacios Publicos Autorizadas            </t>
  </si>
  <si>
    <r>
      <rPr>
        <b/>
        <sz val="9"/>
        <color theme="1"/>
        <rFont val="Calibri"/>
        <family val="2"/>
        <scheme val="minor"/>
      </rPr>
      <t>POIPM:</t>
    </r>
    <r>
      <rPr>
        <sz val="9"/>
        <color theme="1"/>
        <rFont val="Calibri"/>
        <family val="2"/>
        <scheme val="minor"/>
      </rPr>
      <t xml:space="preserve"> Porcentaje de Obras en Inmuebles Públicos Municipales.</t>
    </r>
  </si>
  <si>
    <t>Esta actividad mide la cantidad obras en inmuebles públicos municipales.</t>
  </si>
  <si>
    <t>MÉTODO DE CALCULO
POIPM=(NOIPE/NOIPA) *100</t>
  </si>
  <si>
    <t>NOIPE</t>
  </si>
  <si>
    <t>Número de Obras en Inmuebles Publicos Ejecutadas</t>
  </si>
  <si>
    <t>NOIPA</t>
  </si>
  <si>
    <t xml:space="preserve">Número de Obras en Inmuebles Publicos Autorizadas  </t>
  </si>
  <si>
    <r>
      <rPr>
        <b/>
        <sz val="9"/>
        <color theme="1"/>
        <rFont val="Calibri"/>
        <family val="2"/>
        <scheme val="minor"/>
      </rPr>
      <t xml:space="preserve">PRMPV: </t>
    </r>
    <r>
      <rPr>
        <sz val="9"/>
        <color theme="1"/>
        <rFont val="Calibri"/>
        <family val="2"/>
        <scheme val="minor"/>
      </rPr>
      <t>Porcentaje de Reparación y Mantenimiento al parque vehicular</t>
    </r>
  </si>
  <si>
    <t>Esta actividad mide la cantidad de vehículos reparados y a los que se le da mantenimiento para su mejor rendimiento</t>
  </si>
  <si>
    <t xml:space="preserve">METODO DE CALCULO
PRMPV=(NRMVR/NRMVP)*100 </t>
  </si>
  <si>
    <t xml:space="preserve">Nombre del Documento:
Carpeta de equipamientos, arrendamientos de oficinas y mantenimiento vehicular
Nombre de quien genera la información:
Jefatura del Departamento Administrativo
Periodicidad con que se genera la información:
Trimestral
Liga de la página donde se localiza la información o ubicación:
REPISA-001  MBJ-SMOPS-DGOP-JDA-2024
</t>
  </si>
  <si>
    <t>NRMVR</t>
  </si>
  <si>
    <t>Número de Reparaciones y Mantenimientos de Vehículos Realizados</t>
  </si>
  <si>
    <t>Carpeta de equipamientos, arrendamientos de oficinas y mantenimiento vehicular</t>
  </si>
  <si>
    <t>GESTION</t>
  </si>
  <si>
    <t>Número de Reparaciones y Mantenimientos de Vehículos Proyectadas</t>
  </si>
  <si>
    <r>
      <rPr>
        <b/>
        <sz val="9"/>
        <color theme="1"/>
        <rFont val="Calibri"/>
        <family val="2"/>
        <scheme val="minor"/>
      </rPr>
      <t xml:space="preserve">PGPA: </t>
    </r>
    <r>
      <rPr>
        <sz val="9"/>
        <color theme="1"/>
        <rFont val="Calibri"/>
        <family val="2"/>
        <scheme val="minor"/>
      </rPr>
      <t>Porcentaje de Gestión del pago del Arrendamiento de Oficinas Laborables</t>
    </r>
  </si>
  <si>
    <t>Esta actividad mide la cantidad Gestiones para pago de arrendamientos de las oficinas requeridas por la Direccion General de Obras Publicas</t>
  </si>
  <si>
    <t>METODO DE CALCULO
PGPA: =(NGAOR/NGAOP)*100</t>
  </si>
  <si>
    <t>Nombre del Documento:
Carpeta de equipamientos, arrendamientos de oficinas y mantenimiento vehicular
Nombre de quien genera la información:
Enlace Administrativo
Periodicidad con que se genera la información:
Trimestral
Liga de la página donde se localiza la información o ubicación:
REPISA-001  MBJ-SMOPS-DGOP-JDA-2024</t>
  </si>
  <si>
    <t>NGAOR:</t>
  </si>
  <si>
    <t>Número de Gestión del pago del Arrendamientos de Oficinas realizadas</t>
  </si>
  <si>
    <t>NGAOP</t>
  </si>
  <si>
    <t xml:space="preserve">Número de Gestión del pago del Arrendamientos de Oficinas Proyectadas   </t>
  </si>
  <si>
    <r>
      <t xml:space="preserve">PSOVP: </t>
    </r>
    <r>
      <rPr>
        <sz val="9"/>
        <color theme="1"/>
        <rFont val="Calibri"/>
        <family val="2"/>
        <scheme val="minor"/>
      </rPr>
      <t>Porcentaje de supervición de obra en la via pública</t>
    </r>
  </si>
  <si>
    <t xml:space="preserve">Esta actividad mide la cantidad de supervición asignada para verificar el cumplimiento de las especificaciones tecnicas estipuladas en los permisos otorgados.  </t>
  </si>
  <si>
    <t>METODO DE CALCULO
PSOVP=(NSE/NSA) *100</t>
  </si>
  <si>
    <t>N/A</t>
  </si>
  <si>
    <t>Nombre del Documento:
Carpeta de  Superviciones de Obra en la Vía Pública
Nombre de quien genera la información:
Dirección General de Obras Públicas
Periodicidad con que se genera la información:
Trimestral
Liga de la página donde se localiza la información o ubicación:
REPISA-001 MBJ-SMOPS-DGOP-OBRAS-001-2025.</t>
  </si>
  <si>
    <t>NSE</t>
  </si>
  <si>
    <t>Número de Superviciones Efectuadas</t>
  </si>
  <si>
    <t>Carpeta de Superviciones de obra en la Via Pública</t>
  </si>
  <si>
    <t xml:space="preserve">Número de superviciones Autorizadas </t>
  </si>
  <si>
    <t>supervisión</t>
  </si>
  <si>
    <r>
      <rPr>
        <b/>
        <sz val="9"/>
        <color theme="1"/>
        <rFont val="Calibri"/>
        <family val="2"/>
        <scheme val="minor"/>
      </rPr>
      <t>PETO:</t>
    </r>
    <r>
      <rPr>
        <sz val="9"/>
        <color theme="1"/>
        <rFont val="Calibri"/>
        <family val="2"/>
        <scheme val="minor"/>
      </rPr>
      <t xml:space="preserve"> Porcentaje de Expedientes Técnicos de Obra.</t>
    </r>
  </si>
  <si>
    <t>Esta actividad mide el nùmero de Expedientes Tecnicos gestionados para su validacion ante la Direccion General de Planeacion Municipal  en beneficio de los benitojuarences</t>
  </si>
  <si>
    <t>METODO DE CALCULO
PETO=(NETOI/NETOV)*100</t>
  </si>
  <si>
    <t>NETOI</t>
  </si>
  <si>
    <t>Numero de  Expedientes Tenicos de Obra Integrados</t>
  </si>
  <si>
    <t>Carpeta de  Gestion de Expedientes Tecnicos, Licencias y Tramites de Obra 2025</t>
  </si>
  <si>
    <t>Expedientes Tecnicos</t>
  </si>
  <si>
    <t>NETOV</t>
  </si>
  <si>
    <t>Numero de  Expedientes Tecnicos  de Obra Validados</t>
  </si>
  <si>
    <t>Carpeta de  Gestion de Expedientes Tecnicos, Licencias y Tramites de Obra 2022</t>
  </si>
  <si>
    <t>Arq. Mariana de la Barquera y Davalos Marquez</t>
  </si>
  <si>
    <t>Dirección de Proyectos</t>
  </si>
  <si>
    <t>Director de Área</t>
  </si>
  <si>
    <r>
      <rPr>
        <b/>
        <sz val="9"/>
        <color theme="1"/>
        <rFont val="Calibri"/>
        <family val="2"/>
        <scheme val="minor"/>
      </rPr>
      <t>PGTMIAETE:</t>
    </r>
    <r>
      <rPr>
        <sz val="9"/>
        <color theme="1"/>
        <rFont val="Calibri"/>
        <family val="2"/>
        <scheme val="minor"/>
      </rPr>
      <t xml:space="preserve"> Porcentaje Gestion de Tramites en Materia de Impacto Ambiental para los Expedientes Técnicos Elaborados.</t>
    </r>
  </si>
  <si>
    <t>Esta actividad mide el nùmero de gestiones de los Tramites en Materia de Impacto Ambiental de los Expedientes Tecnicos Elaborados</t>
  </si>
  <si>
    <t>METODO DE CALCULO
PGTMIAETE= (NTMIAET / NETOE)*100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</si>
  <si>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MBJ-SMOPS-DGOP-MIR-DP-001-2025.</t>
  </si>
  <si>
    <t>NTMIAET</t>
  </si>
  <si>
    <t>Numero de Tramites en Materia de Impacto Ambiental para los Expedientes Tecnicos</t>
  </si>
  <si>
    <t>Carpeta de  Gestion de Expedientes Tecnicos, Licencias y Tramites de Obra</t>
  </si>
  <si>
    <t>Tramites en Materia de Impacto Ambiental</t>
  </si>
  <si>
    <t>NETOE</t>
  </si>
  <si>
    <t xml:space="preserve">Numero de  Expedientes Tecnicos  de Obra Estimados          </t>
  </si>
  <si>
    <r>
      <rPr>
        <b/>
        <sz val="9"/>
        <color theme="1"/>
        <rFont val="Calibri"/>
        <family val="2"/>
        <scheme val="minor"/>
      </rPr>
      <t xml:space="preserve">PGTFSETE: </t>
    </r>
    <r>
      <rPr>
        <sz val="9"/>
        <color theme="1"/>
        <rFont val="Calibri"/>
        <family val="2"/>
        <scheme val="minor"/>
      </rPr>
      <t>Porcentaje Gestion de Tramites de Factibilidad de Servicios para los Expedientes Técnicos Elaborados.</t>
    </r>
  </si>
  <si>
    <t>Esta actividad mide el nùmero de gestiones de los Tramites de Factibilidad de Servicios de los Expedientes Tecnicos Elaborados</t>
  </si>
  <si>
    <t>METODO DE CALCULO
PGTFSETE= (NTFSET / NETOE)*100</t>
  </si>
  <si>
    <t>NTFST</t>
  </si>
  <si>
    <t>Numero de Tramites en de Factibilidad de Servicios para los Expedientes Tecnicos</t>
  </si>
  <si>
    <t>Tramites de Factibilidad de Servicios</t>
  </si>
  <si>
    <r>
      <rPr>
        <b/>
        <sz val="9"/>
        <color theme="1"/>
        <rFont val="Calibri"/>
        <family val="2"/>
        <scheme val="minor"/>
      </rPr>
      <t>PGLC:</t>
    </r>
    <r>
      <rPr>
        <sz val="9"/>
        <color theme="1"/>
        <rFont val="Calibri"/>
        <family val="2"/>
        <scheme val="minor"/>
      </rPr>
      <t xml:space="preserve"> Porcentaje Gestion de Licencias de Construccion para los Expedientes Técnicos Elaborados.</t>
    </r>
  </si>
  <si>
    <t>Esta actividad mide el nùmero de gestiones de las Licencias de Construccion ante la Direccion General de Desarrollo Urbano de  los Expedientes Tecnicos Elaborados</t>
  </si>
  <si>
    <t>METODO DE CALCULO
PGLCETE= (NGLCET / NETOE)*100</t>
  </si>
  <si>
    <t>NGLCET</t>
  </si>
  <si>
    <t>Numero de Gestiones de Licencias de Construccion para los Expedientes Tecnicos.</t>
  </si>
  <si>
    <t>Gestiones de Licencias de Construccion</t>
  </si>
  <si>
    <r>
      <rPr>
        <b/>
        <sz val="9"/>
        <color theme="1"/>
        <rFont val="Calibri"/>
        <family val="2"/>
        <scheme val="minor"/>
      </rPr>
      <t>PPE:</t>
    </r>
    <r>
      <rPr>
        <sz val="9"/>
        <color theme="1"/>
        <rFont val="Calibri"/>
        <family val="2"/>
        <scheme val="minor"/>
      </rPr>
      <t xml:space="preserve"> Porcentaje proyectos elaborados.</t>
    </r>
  </si>
  <si>
    <t>Esta actividad mide el nùmero de proyectos para obra pública o servicios relacionados con la misma elaborados</t>
  </si>
  <si>
    <t xml:space="preserve">METODO DE CALCULO
PPE= (NPS / NPA)*100
</t>
  </si>
  <si>
    <t>Nombre del Documento:
Carpeta de Proyectos
Nombre de quien genera la información:
Dirección General de Obras Públicas
Periodicidad con que se genera la información:
Trimestral
Liga de la página donde se localiza la información o ubicación:
REPISA-001 MBJ-SMOPS-DGOP-MIR-DP-001-2025.</t>
  </si>
  <si>
    <t>Número de Proyectos Solicitados.</t>
  </si>
  <si>
    <t>Carpeta de Proyectos solicitados</t>
  </si>
  <si>
    <t>Proyectos solicitados</t>
  </si>
  <si>
    <t xml:space="preserve"> Número de Proyectos Aprobados .</t>
  </si>
  <si>
    <t>Carpeta de Proyectos elaborados</t>
  </si>
  <si>
    <t>Proyectos elaborados</t>
  </si>
  <si>
    <r>
      <rPr>
        <b/>
        <sz val="9"/>
        <color theme="1"/>
        <rFont val="Calibri"/>
        <family val="2"/>
        <scheme val="minor"/>
      </rPr>
      <t xml:space="preserve">PCA:  </t>
    </r>
    <r>
      <rPr>
        <sz val="9"/>
        <color theme="1"/>
        <rFont val="Calibri"/>
        <family val="2"/>
        <scheme val="minor"/>
      </rPr>
      <t>Porcentaje de contratos de obra publica adjudicados</t>
    </r>
  </si>
  <si>
    <r>
      <t xml:space="preserve"> ( </t>
    </r>
    <r>
      <rPr>
        <b/>
        <sz val="9"/>
        <color theme="1"/>
        <rFont val="Calibri"/>
        <family val="2"/>
        <scheme val="minor"/>
      </rPr>
      <t xml:space="preserve"> X</t>
    </r>
    <r>
      <rPr>
        <sz val="9"/>
        <color theme="1"/>
        <rFont val="Calibri"/>
        <family val="2"/>
        <scheme val="minor"/>
      </rPr>
      <t xml:space="preserve"> )</t>
    </r>
  </si>
  <si>
    <t>Este componente mide la cantidad de contratos adjudicados para la obra pública en el Municipio de Benito Juarez</t>
  </si>
  <si>
    <t>METODO DE CALCULO
PCA=(NPAPIA/NPA)*100</t>
  </si>
  <si>
    <t>PORCENTAJE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</si>
  <si>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MBJ-SMOPS-DGOP-MIR-DLYC-001-2025.</t>
  </si>
  <si>
    <t>NLAC</t>
  </si>
  <si>
    <t xml:space="preserve"> Número de Licitaciones con Adjudicación de Contrato</t>
  </si>
  <si>
    <t>Carpeta  Contratos y Procedimientos de Adjudicacion de Obra Publica 2025</t>
  </si>
  <si>
    <t>Contratos de Obra Publica</t>
  </si>
  <si>
    <t>NPL</t>
  </si>
  <si>
    <t xml:space="preserve"> Número de Licitaciones Programas </t>
  </si>
  <si>
    <t>Carpeta  Contratos y Procedimientos de Adjudicacion de Obra Publica 2022</t>
  </si>
  <si>
    <t>C. Marina Azamar Sandoval</t>
  </si>
  <si>
    <t>Dirección de Licitaciónes y Contratos</t>
  </si>
  <si>
    <r>
      <t xml:space="preserve">PPCLP: </t>
    </r>
    <r>
      <rPr>
        <sz val="9"/>
        <color theme="1"/>
        <rFont val="Calibri"/>
        <family val="2"/>
        <scheme val="minor"/>
      </rPr>
      <t>Porcentaje  de los Procedimientos de Convocatoria para la licitación de Obra Publica en beneficio de los benitojuarences</t>
    </r>
  </si>
  <si>
    <r>
      <t xml:space="preserve"> (</t>
    </r>
    <r>
      <rPr>
        <b/>
        <sz val="9"/>
        <color theme="1"/>
        <rFont val="Calibri"/>
        <family val="2"/>
        <scheme val="minor"/>
      </rPr>
      <t xml:space="preserve"> X</t>
    </r>
    <r>
      <rPr>
        <sz val="9"/>
        <color theme="1"/>
        <rFont val="Calibri"/>
        <family val="2"/>
        <scheme val="minor"/>
      </rPr>
      <t xml:space="preserve">  )</t>
    </r>
  </si>
  <si>
    <t xml:space="preserve">Este componente mide el número de Procedimientos de convocatoria para la licitación de obra pública </t>
  </si>
  <si>
    <t xml:space="preserve">METODO DE CALCULO
PPCLP:=(NCP/NCE)*100  </t>
  </si>
  <si>
    <t>NCE</t>
  </si>
  <si>
    <t>Número de Convocatorias Efectuadas</t>
  </si>
  <si>
    <t>NCP</t>
  </si>
  <si>
    <t>Numero de Convocatorias Programadas</t>
  </si>
  <si>
    <r>
      <rPr>
        <b/>
        <sz val="9"/>
        <color theme="1"/>
        <rFont val="Calibri"/>
        <family val="2"/>
        <scheme val="minor"/>
      </rPr>
      <t xml:space="preserve">POPE: </t>
    </r>
    <r>
      <rPr>
        <sz val="9"/>
        <color theme="1"/>
        <rFont val="Calibri"/>
        <family val="2"/>
        <scheme val="minor"/>
      </rPr>
      <t xml:space="preserve">Porcentaje de obras públicas en ejecución </t>
    </r>
  </si>
  <si>
    <t xml:space="preserve">Este componente mide el número de obras públicas en ejecución </t>
  </si>
  <si>
    <t>METODO DE CALCULO
POPE: (NC / NCV)*100</t>
  </si>
  <si>
    <t xml:space="preserve">Porcentaje 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</si>
  <si>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REPISA-001: MBJ-SMOPS-DGOP-MIR-DC-001-2025.</t>
  </si>
  <si>
    <t>NC</t>
  </si>
  <si>
    <t>Número de Contratos</t>
  </si>
  <si>
    <t>Carpeta de Obra Publica 2025</t>
  </si>
  <si>
    <t xml:space="preserve">Obras en ejecución </t>
  </si>
  <si>
    <t>NCV</t>
  </si>
  <si>
    <t xml:space="preserve"> Numero de Cedulas Validadas</t>
  </si>
  <si>
    <t>Carpeta de Obra Publica</t>
  </si>
  <si>
    <t>Cedulas Validadas</t>
  </si>
  <si>
    <t>C. Francisco Gabriel Puc Cauich</t>
  </si>
  <si>
    <t>Dirección de Construcción</t>
  </si>
  <si>
    <r>
      <rPr>
        <b/>
        <sz val="9"/>
        <color theme="1"/>
        <rFont val="Calibri"/>
        <family val="2"/>
        <scheme val="minor"/>
      </rPr>
      <t xml:space="preserve">PISAF: </t>
    </r>
    <r>
      <rPr>
        <sz val="9"/>
        <color theme="1"/>
        <rFont val="Calibri"/>
        <family val="2"/>
        <scheme val="minor"/>
      </rPr>
      <t>Porcentaje de informes de supervisión de avance físico de las obras publicas en ejecucion</t>
    </r>
  </si>
  <si>
    <t>Esta actividad mide el numero de informes de avance fisico de la obra pública por parte de los residentes desiganados por el area tecnica responsables.</t>
  </si>
  <si>
    <t>METODO DE CALCULO
PISAF=(IAFOPE /IAFOPP)*100</t>
  </si>
  <si>
    <t>IAFOPE</t>
  </si>
  <si>
    <t>Informes de avance fisico de obra pública ejecutada</t>
  </si>
  <si>
    <t>Carpeta Actas de Inicio e Informes de Supervision de Obra Publica 2025</t>
  </si>
  <si>
    <t xml:space="preserve">Informes de supervision de avance fisico. </t>
  </si>
  <si>
    <t>IAFOPP</t>
  </si>
  <si>
    <t xml:space="preserve"> Informes de avance fisico de obra pública programada   </t>
  </si>
  <si>
    <t>Carpeta Actas de Inicio e Informes de Supervision de Obra Publica 2022</t>
  </si>
  <si>
    <r>
      <t xml:space="preserve">PDOPC: </t>
    </r>
    <r>
      <rPr>
        <sz val="9"/>
        <color theme="1"/>
        <rFont val="Calibri"/>
        <family val="2"/>
        <scheme val="minor"/>
      </rPr>
      <t>Porcentaje de devengos de la obra pública comprometida.</t>
    </r>
  </si>
  <si>
    <t xml:space="preserve"> ( X    )</t>
  </si>
  <si>
    <t>Este componente mide el avance financiero por medio del comprometido y el devengo de la obra pública</t>
  </si>
  <si>
    <t>METODO DE CALCULO
PDOPC=(NOC/NOD)*100</t>
  </si>
  <si>
    <t>Nombre del Documento:
Carpeta de Obras
Nombre de quien genera la información:
Dirección General de Obras Públicas
Periodicidad con que se genera la información:
Trimestral
Liga de la página donde se localiza la información o ubicación:
REPISA-001 MBJ-SMOPS-DGOP-MIR-DCSO-001-2025.</t>
  </si>
  <si>
    <t>NOC</t>
  </si>
  <si>
    <t xml:space="preserve"> Numero de  Obras comprometidas</t>
  </si>
  <si>
    <t>Carpeta de  Facturas y Envios de Tramites de Pago de obra publica</t>
  </si>
  <si>
    <t xml:space="preserve">Facturas de obras  Públicas </t>
  </si>
  <si>
    <t>NOD</t>
  </si>
  <si>
    <t xml:space="preserve"> Numero de  Obras devengadas  </t>
  </si>
  <si>
    <t>Carpeta de  Facturas y Envios de Tramites de Pago de obra publica 2022</t>
  </si>
  <si>
    <t>Obras Ejecutadas</t>
  </si>
  <si>
    <t>Ing. Carlos Jonathan Duran Morales</t>
  </si>
  <si>
    <t>Dirección de Control y Seguimiento de Obra</t>
  </si>
  <si>
    <r>
      <t xml:space="preserve">PPOPD: </t>
    </r>
    <r>
      <rPr>
        <sz val="9"/>
        <color theme="1"/>
        <rFont val="Calibri"/>
        <family val="2"/>
        <scheme val="minor"/>
      </rPr>
      <t>Porcentaje del pagado de la obra pública devengada.</t>
    </r>
  </si>
  <si>
    <r>
      <t xml:space="preserve"> ( </t>
    </r>
    <r>
      <rPr>
        <b/>
        <sz val="9"/>
        <color theme="1"/>
        <rFont val="Calibri"/>
        <family val="2"/>
        <scheme val="minor"/>
      </rPr>
      <t xml:space="preserve">X  </t>
    </r>
    <r>
      <rPr>
        <sz val="9"/>
        <color theme="1"/>
        <rFont val="Calibri"/>
        <family val="2"/>
        <scheme val="minor"/>
      </rPr>
      <t>)</t>
    </r>
  </si>
  <si>
    <t xml:space="preserve">Esta actividad mide el avance financiero por medio del devengo y el pagado en las estimaciones de obra pública. </t>
  </si>
  <si>
    <t>METODO DE CALCULO
PPOPD=(NOD / NOP)*100</t>
  </si>
  <si>
    <t xml:space="preserve"> </t>
  </si>
  <si>
    <t>Número de obra devengada</t>
  </si>
  <si>
    <t>Carpeta de  Facturas y Envios de Tramites de Pago de obra publica 2025</t>
  </si>
  <si>
    <t xml:space="preserve">Gestion de tramites de pago de estimaciones. </t>
  </si>
  <si>
    <t>Número de obras pagadas</t>
  </si>
  <si>
    <t>Gestion de tramites de pago de estimaciones.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</si>
</sst>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b/>
      <sz val="11"/>
      <color theme="0"/>
      <name val="Arial"/>
      <family val="2"/>
    </font>
    <font>
      <sz val="9"/>
      <name val="Montserrat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Montserrat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charset val="134"/>
      <scheme val="minor"/>
    </font>
    <font>
      <b/>
      <sz val="14"/>
      <color theme="0"/>
      <name val="Montserrat"/>
      <charset val="134"/>
    </font>
    <font>
      <sz val="11"/>
      <color theme="1"/>
      <name val="Montserrat"/>
      <charset val="134"/>
    </font>
    <font>
      <sz val="9"/>
      <name val="Montserrat"/>
      <charset val="134"/>
    </font>
    <font>
      <sz val="9"/>
      <color theme="1"/>
      <name val="Montserrat"/>
      <charset val="134"/>
    </font>
    <font>
      <u/>
      <sz val="11"/>
      <color rgb="FF800080"/>
      <name val="Calibri"/>
      <family val="2"/>
      <scheme val="minor"/>
    </font>
    <font>
      <b/>
      <sz val="9"/>
      <color theme="1"/>
      <name val="Montserrat"/>
    </font>
  </fonts>
  <fills count="11">
    <fill>
      <patternFill patternType="none"/>
    </fill>
    <fill>
      <patternFill patternType="gray125"/>
    </fill>
    <fill>
      <patternFill patternType="solid">
        <fgColor rgb="FF009F7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E0000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22" fillId="0" borderId="0"/>
  </cellStyleXfs>
  <cellXfs count="37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6" fillId="0" borderId="0" xfId="0" applyFont="1" applyAlignment="1">
      <alignment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0" fontId="8" fillId="0" borderId="13" xfId="0" applyNumberFormat="1" applyFont="1" applyBorder="1" applyAlignment="1">
      <alignment horizontal="center" vertical="center" wrapText="1"/>
    </xf>
    <xf numFmtId="9" fontId="3" fillId="0" borderId="0" xfId="0" applyNumberFormat="1" applyFont="1"/>
    <xf numFmtId="10" fontId="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10" fontId="12" fillId="0" borderId="13" xfId="0" applyNumberFormat="1" applyFont="1" applyBorder="1" applyAlignment="1">
      <alignment horizontal="center" vertical="center" wrapText="1"/>
    </xf>
    <xf numFmtId="1" fontId="3" fillId="0" borderId="0" xfId="0" applyNumberFormat="1" applyFont="1"/>
    <xf numFmtId="0" fontId="14" fillId="0" borderId="0" xfId="0" applyFont="1"/>
    <xf numFmtId="0" fontId="8" fillId="0" borderId="12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1" fontId="8" fillId="0" borderId="13" xfId="0" applyNumberFormat="1" applyFont="1" applyBorder="1" applyAlignment="1">
      <alignment horizontal="center" vertical="center" wrapText="1"/>
    </xf>
    <xf numFmtId="10" fontId="8" fillId="7" borderId="12" xfId="0" applyNumberFormat="1" applyFont="1" applyFill="1" applyBorder="1" applyAlignment="1">
      <alignment horizontal="center" vertical="center" wrapText="1"/>
    </xf>
    <xf numFmtId="10" fontId="8" fillId="9" borderId="12" xfId="0" applyNumberFormat="1" applyFont="1" applyFill="1" applyBorder="1" applyAlignment="1">
      <alignment horizontal="center" vertical="center" wrapText="1"/>
    </xf>
    <xf numFmtId="10" fontId="15" fillId="7" borderId="12" xfId="0" applyNumberFormat="1" applyFont="1" applyFill="1" applyBorder="1" applyAlignment="1">
      <alignment horizontal="center" vertical="center" wrapText="1"/>
    </xf>
    <xf numFmtId="3" fontId="8" fillId="0" borderId="13" xfId="0" applyNumberFormat="1" applyFont="1" applyBorder="1" applyAlignment="1">
      <alignment horizontal="center" vertical="center" wrapText="1"/>
    </xf>
    <xf numFmtId="9" fontId="8" fillId="0" borderId="13" xfId="0" applyNumberFormat="1" applyFont="1" applyBorder="1" applyAlignment="1">
      <alignment horizontal="center" vertical="center" wrapText="1"/>
    </xf>
    <xf numFmtId="10" fontId="8" fillId="0" borderId="35" xfId="0" applyNumberFormat="1" applyFont="1" applyBorder="1" applyAlignment="1">
      <alignment horizontal="center" vertical="center" wrapText="1"/>
    </xf>
    <xf numFmtId="3" fontId="8" fillId="0" borderId="36" xfId="0" applyNumberFormat="1" applyFont="1" applyBorder="1" applyAlignment="1">
      <alignment horizontal="center" vertical="center" wrapText="1"/>
    </xf>
    <xf numFmtId="1" fontId="15" fillId="0" borderId="13" xfId="0" applyNumberFormat="1" applyFont="1" applyBorder="1" applyAlignment="1">
      <alignment horizontal="center" vertical="center" wrapText="1"/>
    </xf>
    <xf numFmtId="10" fontId="15" fillId="0" borderId="13" xfId="0" applyNumberFormat="1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3" fontId="15" fillId="0" borderId="13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top" wrapText="1"/>
    </xf>
    <xf numFmtId="0" fontId="7" fillId="3" borderId="16" xfId="0" applyFont="1" applyFill="1" applyBorder="1" applyAlignment="1">
      <alignment horizontal="center" vertical="top" wrapText="1"/>
    </xf>
    <xf numFmtId="0" fontId="7" fillId="3" borderId="17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>
      <alignment horizontal="center" vertical="center"/>
    </xf>
    <xf numFmtId="0" fontId="7" fillId="8" borderId="30" xfId="0" applyFont="1" applyFill="1" applyBorder="1" applyAlignment="1">
      <alignment horizontal="center" vertical="center"/>
    </xf>
    <xf numFmtId="0" fontId="7" fillId="8" borderId="31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2" fillId="0" borderId="21" xfId="1" applyBorder="1" applyAlignment="1">
      <alignment horizontal="center"/>
    </xf>
    <xf numFmtId="0" fontId="0" fillId="0" borderId="22" xfId="0" applyBorder="1" applyAlignment="1">
      <alignment horizontal="center"/>
    </xf>
    <xf numFmtId="0" fontId="8" fillId="0" borderId="23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3" fillId="0" borderId="12" xfId="1" applyFont="1" applyBorder="1" applyAlignment="1">
      <alignment horizontal="left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" fillId="0" borderId="4" xfId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32" xfId="0" applyFont="1" applyBorder="1" applyAlignment="1">
      <alignment horizontal="center" vertical="top" wrapText="1"/>
    </xf>
    <xf numFmtId="0" fontId="8" fillId="0" borderId="33" xfId="0" applyFont="1" applyBorder="1" applyAlignment="1">
      <alignment horizontal="center" vertical="top" wrapText="1"/>
    </xf>
    <xf numFmtId="0" fontId="8" fillId="0" borderId="34" xfId="0" applyFont="1" applyBorder="1" applyAlignment="1">
      <alignment horizontal="center" vertical="top" wrapText="1"/>
    </xf>
    <xf numFmtId="0" fontId="2" fillId="0" borderId="21" xfId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3" fontId="8" fillId="0" borderId="12" xfId="0" applyNumberFormat="1" applyFont="1" applyBorder="1" applyAlignment="1">
      <alignment horizontal="center" vertical="center" wrapText="1"/>
    </xf>
    <xf numFmtId="10" fontId="8" fillId="0" borderId="28" xfId="0" applyNumberFormat="1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2" fillId="0" borderId="21" xfId="1" applyBorder="1" applyAlignment="1"/>
    <xf numFmtId="0" fontId="0" fillId="0" borderId="22" xfId="0" applyBorder="1"/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4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3" fontId="15" fillId="0" borderId="12" xfId="0" applyNumberFormat="1" applyFont="1" applyBorder="1" applyAlignment="1">
      <alignment horizontal="center" vertical="center" wrapText="1"/>
    </xf>
    <xf numFmtId="3" fontId="15" fillId="0" borderId="13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top" wrapText="1"/>
    </xf>
    <xf numFmtId="0" fontId="19" fillId="3" borderId="16" xfId="0" applyFont="1" applyFill="1" applyBorder="1" applyAlignment="1">
      <alignment horizontal="center" vertical="top" wrapText="1"/>
    </xf>
    <xf numFmtId="0" fontId="19" fillId="3" borderId="17" xfId="0" applyFont="1" applyFill="1" applyBorder="1" applyAlignment="1">
      <alignment horizontal="center" vertical="top" wrapText="1"/>
    </xf>
    <xf numFmtId="0" fontId="19" fillId="3" borderId="15" xfId="0" applyFont="1" applyFill="1" applyBorder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19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 wrapText="1"/>
    </xf>
    <xf numFmtId="0" fontId="19" fillId="3" borderId="18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9" fillId="3" borderId="24" xfId="0" applyFont="1" applyFill="1" applyBorder="1" applyAlignment="1">
      <alignment horizontal="center" vertical="center" wrapText="1"/>
    </xf>
    <xf numFmtId="0" fontId="19" fillId="3" borderId="25" xfId="0" applyFont="1" applyFill="1" applyBorder="1" applyAlignment="1">
      <alignment horizontal="center" vertical="center" wrapText="1"/>
    </xf>
    <xf numFmtId="0" fontId="19" fillId="3" borderId="26" xfId="0" applyFont="1" applyFill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10" fontId="0" fillId="0" borderId="13" xfId="0" applyNumberFormat="1" applyBorder="1" applyAlignment="1">
      <alignment horizontal="center" vertical="center" wrapText="1"/>
    </xf>
    <xf numFmtId="0" fontId="19" fillId="3" borderId="27" xfId="0" applyFont="1" applyFill="1" applyBorder="1" applyAlignment="1">
      <alignment horizontal="center" vertical="center" wrapText="1"/>
    </xf>
    <xf numFmtId="0" fontId="19" fillId="5" borderId="24" xfId="0" applyFont="1" applyFill="1" applyBorder="1" applyAlignment="1">
      <alignment horizontal="center" vertical="center" wrapText="1"/>
    </xf>
    <xf numFmtId="0" fontId="19" fillId="5" borderId="25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6" borderId="28" xfId="0" applyFont="1" applyFill="1" applyBorder="1" applyAlignment="1">
      <alignment horizontal="center" vertical="center" wrapText="1"/>
    </xf>
    <xf numFmtId="0" fontId="19" fillId="6" borderId="26" xfId="0" applyFont="1" applyFill="1" applyBorder="1" applyAlignment="1">
      <alignment horizontal="center" vertical="center" wrapText="1"/>
    </xf>
    <xf numFmtId="0" fontId="19" fillId="7" borderId="28" xfId="0" applyFont="1" applyFill="1" applyBorder="1" applyAlignment="1">
      <alignment horizontal="center" vertical="center" wrapText="1"/>
    </xf>
    <xf numFmtId="0" fontId="19" fillId="7" borderId="27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10" fontId="0" fillId="0" borderId="12" xfId="0" applyNumberFormat="1" applyBorder="1" applyAlignment="1">
      <alignment horizontal="center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1" fillId="3" borderId="13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9" fillId="3" borderId="28" xfId="0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22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8" borderId="31" xfId="0" applyFon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 wrapText="1"/>
    </xf>
    <xf numFmtId="10" fontId="0" fillId="7" borderId="12" xfId="0" applyNumberFormat="1" applyFill="1" applyBorder="1" applyAlignment="1">
      <alignment horizontal="center" vertical="center" wrapText="1"/>
    </xf>
    <xf numFmtId="0" fontId="23" fillId="0" borderId="1" xfId="2" applyFont="1" applyBorder="1" applyAlignment="1">
      <alignment vertical="center" wrapText="1"/>
    </xf>
    <xf numFmtId="0" fontId="23" fillId="0" borderId="2" xfId="2" applyFont="1" applyBorder="1" applyAlignment="1">
      <alignment vertical="center" wrapText="1"/>
    </xf>
    <xf numFmtId="0" fontId="23" fillId="0" borderId="3" xfId="2" applyFont="1" applyBorder="1" applyAlignment="1">
      <alignment vertical="center" wrapText="1"/>
    </xf>
    <xf numFmtId="0" fontId="24" fillId="0" borderId="0" xfId="2" applyFont="1"/>
    <xf numFmtId="0" fontId="23" fillId="0" borderId="4" xfId="2" applyFont="1" applyBorder="1" applyAlignment="1">
      <alignment vertical="center" wrapText="1"/>
    </xf>
    <xf numFmtId="0" fontId="23" fillId="0" borderId="0" xfId="2" applyFont="1" applyAlignment="1">
      <alignment vertical="center" wrapText="1"/>
    </xf>
    <xf numFmtId="0" fontId="23" fillId="0" borderId="5" xfId="2" applyFont="1" applyBorder="1" applyAlignment="1">
      <alignment vertical="center" wrapText="1"/>
    </xf>
    <xf numFmtId="0" fontId="24" fillId="0" borderId="6" xfId="2" applyFont="1" applyBorder="1"/>
    <xf numFmtId="0" fontId="24" fillId="0" borderId="7" xfId="2" applyFont="1" applyBorder="1"/>
    <xf numFmtId="0" fontId="24" fillId="0" borderId="8" xfId="2" applyFont="1" applyBorder="1"/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25" fillId="0" borderId="0" xfId="2" applyFont="1" applyAlignment="1">
      <alignment vertical="center" wrapText="1"/>
    </xf>
    <xf numFmtId="0" fontId="7" fillId="10" borderId="12" xfId="2" applyFont="1" applyFill="1" applyBorder="1" applyAlignment="1">
      <alignment horizontal="center" vertical="center" wrapText="1"/>
    </xf>
    <xf numFmtId="0" fontId="7" fillId="10" borderId="13" xfId="2" applyFont="1" applyFill="1" applyBorder="1" applyAlignment="1">
      <alignment horizontal="center" vertical="center" wrapText="1"/>
    </xf>
    <xf numFmtId="0" fontId="7" fillId="10" borderId="14" xfId="2" applyFont="1" applyFill="1" applyBorder="1" applyAlignment="1">
      <alignment horizontal="center" vertical="center" wrapText="1"/>
    </xf>
    <xf numFmtId="0" fontId="7" fillId="4" borderId="12" xfId="2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0" fontId="26" fillId="0" borderId="0" xfId="2" applyFont="1" applyAlignment="1">
      <alignment horizontal="center" vertical="center" wrapText="1"/>
    </xf>
    <xf numFmtId="0" fontId="7" fillId="10" borderId="14" xfId="2" applyFont="1" applyFill="1" applyBorder="1" applyAlignment="1">
      <alignment horizontal="center" vertical="center" wrapText="1"/>
    </xf>
    <xf numFmtId="0" fontId="26" fillId="0" borderId="0" xfId="2" applyFont="1" applyAlignment="1">
      <alignment vertical="center" wrapText="1"/>
    </xf>
    <xf numFmtId="0" fontId="8" fillId="0" borderId="12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7" fillId="10" borderId="12" xfId="2" applyFont="1" applyFill="1" applyBorder="1" applyAlignment="1">
      <alignment horizontal="center" vertical="center" wrapText="1"/>
    </xf>
    <xf numFmtId="0" fontId="7" fillId="10" borderId="13" xfId="2" applyFont="1" applyFill="1" applyBorder="1" applyAlignment="1">
      <alignment horizontal="center" vertical="center" wrapText="1"/>
    </xf>
    <xf numFmtId="0" fontId="26" fillId="0" borderId="12" xfId="2" applyFont="1" applyBorder="1" applyAlignment="1">
      <alignment horizontal="center" vertical="center" wrapText="1"/>
    </xf>
    <xf numFmtId="0" fontId="26" fillId="0" borderId="13" xfId="2" applyFont="1" applyBorder="1" applyAlignment="1">
      <alignment horizontal="center" vertical="center" wrapText="1"/>
    </xf>
    <xf numFmtId="0" fontId="26" fillId="0" borderId="13" xfId="2" applyFont="1" applyBorder="1" applyAlignment="1">
      <alignment horizontal="center" vertical="center" wrapText="1"/>
    </xf>
    <xf numFmtId="0" fontId="26" fillId="0" borderId="14" xfId="2" applyFont="1" applyBorder="1" applyAlignment="1">
      <alignment horizontal="center" vertical="center" wrapText="1"/>
    </xf>
    <xf numFmtId="0" fontId="7" fillId="10" borderId="15" xfId="2" applyFont="1" applyFill="1" applyBorder="1" applyAlignment="1">
      <alignment horizontal="center" vertical="top" wrapText="1"/>
    </xf>
    <xf numFmtId="0" fontId="7" fillId="10" borderId="16" xfId="2" applyFont="1" applyFill="1" applyBorder="1" applyAlignment="1">
      <alignment horizontal="center" vertical="top" wrapText="1"/>
    </xf>
    <xf numFmtId="0" fontId="7" fillId="10" borderId="17" xfId="2" applyFont="1" applyFill="1" applyBorder="1" applyAlignment="1">
      <alignment horizontal="center" vertical="top" wrapText="1"/>
    </xf>
    <xf numFmtId="0" fontId="7" fillId="10" borderId="15" xfId="2" applyFont="1" applyFill="1" applyBorder="1" applyAlignment="1">
      <alignment horizontal="center" vertical="center" wrapText="1"/>
    </xf>
    <xf numFmtId="0" fontId="7" fillId="10" borderId="17" xfId="2" applyFont="1" applyFill="1" applyBorder="1" applyAlignment="1">
      <alignment horizontal="center" vertical="center" wrapText="1"/>
    </xf>
    <xf numFmtId="0" fontId="7" fillId="10" borderId="18" xfId="2" applyFont="1" applyFill="1" applyBorder="1" applyAlignment="1">
      <alignment horizontal="center" vertical="center"/>
    </xf>
    <xf numFmtId="0" fontId="7" fillId="10" borderId="19" xfId="2" applyFont="1" applyFill="1" applyBorder="1" applyAlignment="1">
      <alignment horizontal="center" vertical="center"/>
    </xf>
    <xf numFmtId="0" fontId="7" fillId="10" borderId="19" xfId="2" applyFont="1" applyFill="1" applyBorder="1" applyAlignment="1">
      <alignment horizontal="center" vertical="center"/>
    </xf>
    <xf numFmtId="0" fontId="7" fillId="10" borderId="20" xfId="2" applyFont="1" applyFill="1" applyBorder="1" applyAlignment="1">
      <alignment horizontal="center" vertical="center" wrapText="1"/>
    </xf>
    <xf numFmtId="0" fontId="7" fillId="10" borderId="18" xfId="2" applyFont="1" applyFill="1" applyBorder="1" applyAlignment="1">
      <alignment horizontal="center" vertical="center" wrapText="1"/>
    </xf>
    <xf numFmtId="0" fontId="8" fillId="0" borderId="21" xfId="2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8" fillId="0" borderId="23" xfId="2" applyFont="1" applyBorder="1" applyAlignment="1">
      <alignment horizontal="center" vertical="center" wrapText="1"/>
    </xf>
    <xf numFmtId="0" fontId="10" fillId="10" borderId="24" xfId="2" applyFont="1" applyFill="1" applyBorder="1" applyAlignment="1">
      <alignment horizontal="center" vertical="center" wrapText="1"/>
    </xf>
    <xf numFmtId="0" fontId="10" fillId="10" borderId="25" xfId="2" applyFont="1" applyFill="1" applyBorder="1" applyAlignment="1">
      <alignment horizontal="center" vertical="center" wrapText="1"/>
    </xf>
    <xf numFmtId="0" fontId="10" fillId="10" borderId="26" xfId="2" applyFont="1" applyFill="1" applyBorder="1" applyAlignment="1">
      <alignment horizontal="center" vertical="center" wrapText="1"/>
    </xf>
    <xf numFmtId="0" fontId="26" fillId="0" borderId="24" xfId="2" applyFont="1" applyBorder="1" applyAlignment="1">
      <alignment horizontal="center" vertical="center" wrapText="1"/>
    </xf>
    <xf numFmtId="0" fontId="26" fillId="0" borderId="25" xfId="2" applyFont="1" applyBorder="1" applyAlignment="1">
      <alignment horizontal="center" vertical="center" wrapText="1"/>
    </xf>
    <xf numFmtId="0" fontId="26" fillId="0" borderId="26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10" fontId="8" fillId="0" borderId="13" xfId="2" applyNumberFormat="1" applyFont="1" applyBorder="1" applyAlignment="1">
      <alignment horizontal="center" vertical="center" wrapText="1"/>
    </xf>
    <xf numFmtId="0" fontId="7" fillId="10" borderId="24" xfId="2" applyFont="1" applyFill="1" applyBorder="1" applyAlignment="1">
      <alignment horizontal="center" vertical="center" wrapText="1"/>
    </xf>
    <xf numFmtId="0" fontId="7" fillId="10" borderId="25" xfId="2" applyFont="1" applyFill="1" applyBorder="1" applyAlignment="1">
      <alignment horizontal="center" vertical="center" wrapText="1"/>
    </xf>
    <xf numFmtId="0" fontId="7" fillId="10" borderId="27" xfId="2" applyFont="1" applyFill="1" applyBorder="1" applyAlignment="1">
      <alignment horizontal="center" vertical="center" wrapText="1"/>
    </xf>
    <xf numFmtId="0" fontId="7" fillId="5" borderId="24" xfId="2" applyFont="1" applyFill="1" applyBorder="1" applyAlignment="1">
      <alignment horizontal="center" vertical="center" wrapText="1"/>
    </xf>
    <xf numFmtId="0" fontId="7" fillId="5" borderId="25" xfId="2" applyFont="1" applyFill="1" applyBorder="1" applyAlignment="1">
      <alignment horizontal="center" vertical="center" wrapText="1"/>
    </xf>
    <xf numFmtId="0" fontId="7" fillId="5" borderId="26" xfId="2" applyFont="1" applyFill="1" applyBorder="1" applyAlignment="1">
      <alignment horizontal="center" vertical="center" wrapText="1"/>
    </xf>
    <xf numFmtId="0" fontId="7" fillId="6" borderId="28" xfId="2" applyFont="1" applyFill="1" applyBorder="1" applyAlignment="1">
      <alignment horizontal="center" vertical="center" wrapText="1"/>
    </xf>
    <xf numFmtId="0" fontId="7" fillId="6" borderId="26" xfId="2" applyFont="1" applyFill="1" applyBorder="1" applyAlignment="1">
      <alignment horizontal="center" vertical="center" wrapText="1"/>
    </xf>
    <xf numFmtId="0" fontId="7" fillId="7" borderId="28" xfId="2" applyFont="1" applyFill="1" applyBorder="1" applyAlignment="1">
      <alignment horizontal="center" vertical="center" wrapText="1"/>
    </xf>
    <xf numFmtId="0" fontId="7" fillId="7" borderId="27" xfId="2" applyFont="1" applyFill="1" applyBorder="1" applyAlignment="1">
      <alignment horizontal="center" vertical="center" wrapText="1"/>
    </xf>
    <xf numFmtId="0" fontId="8" fillId="0" borderId="24" xfId="2" applyFont="1" applyBorder="1" applyAlignment="1">
      <alignment horizontal="center" vertical="center" wrapText="1"/>
    </xf>
    <xf numFmtId="0" fontId="8" fillId="0" borderId="25" xfId="2" applyFont="1" applyBorder="1" applyAlignment="1">
      <alignment horizontal="center" vertical="center" wrapText="1"/>
    </xf>
    <xf numFmtId="0" fontId="8" fillId="0" borderId="26" xfId="2" applyFont="1" applyBorder="1" applyAlignment="1">
      <alignment horizontal="center" vertical="center" wrapText="1"/>
    </xf>
    <xf numFmtId="0" fontId="8" fillId="0" borderId="28" xfId="2" applyFont="1" applyBorder="1" applyAlignment="1">
      <alignment horizontal="center" vertical="center" wrapText="1"/>
    </xf>
    <xf numFmtId="0" fontId="8" fillId="0" borderId="27" xfId="2" applyFont="1" applyBorder="1" applyAlignment="1">
      <alignment horizontal="center" vertical="center" wrapText="1"/>
    </xf>
    <xf numFmtId="9" fontId="24" fillId="0" borderId="0" xfId="2" applyNumberFormat="1" applyFont="1"/>
    <xf numFmtId="10" fontId="8" fillId="0" borderId="12" xfId="2" applyNumberFormat="1" applyFont="1" applyBorder="1" applyAlignment="1">
      <alignment horizontal="center" vertical="center" wrapText="1"/>
    </xf>
    <xf numFmtId="0" fontId="11" fillId="10" borderId="12" xfId="2" applyFont="1" applyFill="1" applyBorder="1" applyAlignment="1">
      <alignment horizontal="center" vertical="center" wrapText="1"/>
    </xf>
    <xf numFmtId="0" fontId="11" fillId="10" borderId="13" xfId="2" applyFont="1" applyFill="1" applyBorder="1" applyAlignment="1">
      <alignment horizontal="center" vertical="center" wrapText="1"/>
    </xf>
    <xf numFmtId="0" fontId="11" fillId="10" borderId="14" xfId="2" applyFont="1" applyFill="1" applyBorder="1" applyAlignment="1">
      <alignment horizontal="center" vertical="center" wrapText="1"/>
    </xf>
    <xf numFmtId="0" fontId="7" fillId="10" borderId="26" xfId="2" applyFont="1" applyFill="1" applyBorder="1" applyAlignment="1">
      <alignment horizontal="center" vertical="center" wrapText="1"/>
    </xf>
    <xf numFmtId="0" fontId="7" fillId="10" borderId="28" xfId="2" applyFont="1" applyFill="1" applyBorder="1" applyAlignment="1">
      <alignment horizontal="center" vertical="center" wrapText="1"/>
    </xf>
    <xf numFmtId="0" fontId="22" fillId="0" borderId="22" xfId="2" applyBorder="1" applyAlignment="1">
      <alignment horizontal="center"/>
    </xf>
    <xf numFmtId="0" fontId="8" fillId="0" borderId="23" xfId="2" applyFont="1" applyBorder="1" applyAlignment="1">
      <alignment horizontal="center" vertical="center" wrapText="1"/>
    </xf>
    <xf numFmtId="0" fontId="8" fillId="0" borderId="29" xfId="2" applyFont="1" applyBorder="1" applyAlignment="1">
      <alignment horizontal="center"/>
    </xf>
    <xf numFmtId="0" fontId="8" fillId="0" borderId="30" xfId="2" applyFont="1" applyBorder="1" applyAlignment="1">
      <alignment horizontal="center"/>
    </xf>
    <xf numFmtId="0" fontId="8" fillId="0" borderId="31" xfId="2" applyFont="1" applyBorder="1" applyAlignment="1">
      <alignment horizontal="center"/>
    </xf>
    <xf numFmtId="0" fontId="7" fillId="8" borderId="29" xfId="2" applyFont="1" applyFill="1" applyBorder="1" applyAlignment="1">
      <alignment horizontal="center" vertical="center"/>
    </xf>
    <xf numFmtId="0" fontId="7" fillId="8" borderId="30" xfId="2" applyFont="1" applyFill="1" applyBorder="1" applyAlignment="1">
      <alignment horizontal="center" vertical="center"/>
    </xf>
    <xf numFmtId="0" fontId="7" fillId="8" borderId="31" xfId="2" applyFont="1" applyFill="1" applyBorder="1" applyAlignment="1">
      <alignment horizontal="center" vertical="center"/>
    </xf>
    <xf numFmtId="0" fontId="8" fillId="0" borderId="12" xfId="2" applyFont="1" applyBorder="1" applyAlignment="1">
      <alignment horizontal="left" vertical="center" wrapText="1"/>
    </xf>
    <xf numFmtId="0" fontId="8" fillId="0" borderId="13" xfId="2" applyFont="1" applyBorder="1" applyAlignment="1">
      <alignment horizontal="left" vertical="center" wrapText="1"/>
    </xf>
    <xf numFmtId="0" fontId="8" fillId="0" borderId="14" xfId="2" applyFont="1" applyBorder="1" applyAlignment="1">
      <alignment horizontal="left" vertical="center" wrapText="1"/>
    </xf>
    <xf numFmtId="0" fontId="2" fillId="0" borderId="21" xfId="1" applyBorder="1" applyAlignment="1">
      <alignment vertical="center"/>
    </xf>
    <xf numFmtId="0" fontId="22" fillId="0" borderId="22" xfId="2" applyBorder="1" applyAlignment="1">
      <alignment vertical="center"/>
    </xf>
    <xf numFmtId="10" fontId="8" fillId="7" borderId="12" xfId="2" applyNumberFormat="1" applyFont="1" applyFill="1" applyBorder="1" applyAlignment="1">
      <alignment horizontal="center" vertical="center" wrapText="1"/>
    </xf>
    <xf numFmtId="0" fontId="22" fillId="0" borderId="22" xfId="2" applyBorder="1"/>
    <xf numFmtId="10" fontId="15" fillId="7" borderId="12" xfId="2" applyNumberFormat="1" applyFont="1" applyFill="1" applyBorder="1" applyAlignment="1">
      <alignment horizontal="center" vertical="center" wrapText="1"/>
    </xf>
    <xf numFmtId="0" fontId="27" fillId="0" borderId="21" xfId="1" applyFont="1" applyBorder="1" applyAlignment="1"/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vertical="center" wrapText="1"/>
    </xf>
    <xf numFmtId="0" fontId="8" fillId="0" borderId="12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top" wrapText="1"/>
    </xf>
    <xf numFmtId="0" fontId="7" fillId="3" borderId="25" xfId="0" applyFont="1" applyFill="1" applyBorder="1" applyAlignment="1">
      <alignment horizontal="center" vertical="top" wrapText="1"/>
    </xf>
    <xf numFmtId="0" fontId="7" fillId="3" borderId="26" xfId="0" applyFont="1" applyFill="1" applyBorder="1" applyAlignment="1">
      <alignment horizontal="center" vertical="top" wrapText="1"/>
    </xf>
    <xf numFmtId="0" fontId="7" fillId="3" borderId="12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8" fillId="0" borderId="24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41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2" fillId="0" borderId="43" xfId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4" xfId="0" applyBorder="1" applyAlignment="1">
      <alignment horizont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vertical="center" wrapText="1"/>
    </xf>
    <xf numFmtId="0" fontId="8" fillId="0" borderId="28" xfId="0" applyFont="1" applyBorder="1" applyAlignment="1">
      <alignment horizontal="justify" vertical="center" wrapText="1"/>
    </xf>
    <xf numFmtId="0" fontId="8" fillId="0" borderId="25" xfId="0" applyFont="1" applyBorder="1" applyAlignment="1">
      <alignment horizontal="justify" vertical="center" wrapText="1"/>
    </xf>
    <xf numFmtId="0" fontId="8" fillId="0" borderId="27" xfId="0" applyFont="1" applyBorder="1" applyAlignment="1">
      <alignment horizontal="justify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justify" vertical="center" wrapText="1"/>
    </xf>
    <xf numFmtId="0" fontId="7" fillId="4" borderId="24" xfId="0" applyFont="1" applyFill="1" applyBorder="1" applyAlignment="1">
      <alignment horizontal="center" vertical="center" wrapText="1"/>
    </xf>
    <xf numFmtId="10" fontId="8" fillId="0" borderId="45" xfId="0" applyNumberFormat="1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A0D55409-AAAA-431A-A774-7C9A30C62576}"/>
  </cellStyles>
  <dxfs count="38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  <dxf>
      <fill>
        <patternFill patternType="solid">
          <bgColor rgb="FF00B05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none"/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5.jpe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9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9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9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9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9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9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9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1.png"/><Relationship Id="rId4" Type="http://schemas.openxmlformats.org/officeDocument/2006/relationships/image" Target="../media/image9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tmp"/><Relationship Id="rId2" Type="http://schemas.openxmlformats.org/officeDocument/2006/relationships/image" Target="../media/image10.tmp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tmp"/><Relationship Id="rId2" Type="http://schemas.openxmlformats.org/officeDocument/2006/relationships/image" Target="../media/image10.tmp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tmp"/><Relationship Id="rId2" Type="http://schemas.openxmlformats.org/officeDocument/2006/relationships/image" Target="../media/image10.tmp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tmp"/><Relationship Id="rId2" Type="http://schemas.openxmlformats.org/officeDocument/2006/relationships/image" Target="../media/image10.tmp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tmp"/><Relationship Id="rId2" Type="http://schemas.openxmlformats.org/officeDocument/2006/relationships/image" Target="../media/image10.tmp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tmp"/><Relationship Id="rId2" Type="http://schemas.openxmlformats.org/officeDocument/2006/relationships/image" Target="../media/image10.tmp"/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tmp"/><Relationship Id="rId2" Type="http://schemas.openxmlformats.org/officeDocument/2006/relationships/image" Target="../media/image10.tmp"/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tmp"/><Relationship Id="rId2" Type="http://schemas.openxmlformats.org/officeDocument/2006/relationships/image" Target="../media/image10.tmp"/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2.png"/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.png"/><Relationship Id="rId1" Type="http://schemas.openxmlformats.org/officeDocument/2006/relationships/image" Target="../media/image14.png"/></Relationships>
</file>

<file path=xl/drawings/_rels/drawing5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.png"/><Relationship Id="rId4" Type="http://schemas.openxmlformats.org/officeDocument/2006/relationships/image" Target="../media/image20.png"/></Relationships>
</file>

<file path=xl/drawings/_rels/drawing5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.png"/><Relationship Id="rId4" Type="http://schemas.openxmlformats.org/officeDocument/2006/relationships/image" Target="../media/image20.png"/></Relationships>
</file>

<file path=xl/drawings/_rels/drawing5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.png"/><Relationship Id="rId4" Type="http://schemas.openxmlformats.org/officeDocument/2006/relationships/image" Target="../media/image20.png"/></Relationships>
</file>

<file path=xl/drawings/_rels/drawing6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.png"/><Relationship Id="rId4" Type="http://schemas.openxmlformats.org/officeDocument/2006/relationships/image" Target="../media/image20.png"/></Relationships>
</file>

<file path=xl/drawings/_rels/drawing6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.png"/><Relationship Id="rId4" Type="http://schemas.openxmlformats.org/officeDocument/2006/relationships/image" Target="../media/image20.png"/></Relationships>
</file>

<file path=xl/drawings/_rels/drawing6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7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7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7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7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7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7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7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8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8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8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8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8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8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8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8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8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_rels/drawing9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2ED04A7-87D0-4E15-9693-723A14710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275167</xdr:colOff>
      <xdr:row>1</xdr:row>
      <xdr:rowOff>127000</xdr:rowOff>
    </xdr:from>
    <xdr:to>
      <xdr:col>3</xdr:col>
      <xdr:colOff>910166</xdr:colOff>
      <xdr:row>3</xdr:row>
      <xdr:rowOff>72527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F3BC6E51-29EE-46CE-A025-D43B3FE10FF8}"/>
            </a:ext>
          </a:extLst>
        </xdr:cNvPr>
        <xdr:cNvGrpSpPr/>
      </xdr:nvGrpSpPr>
      <xdr:grpSpPr>
        <a:xfrm>
          <a:off x="1037167" y="365125"/>
          <a:ext cx="2597149" cy="898027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1EBDE494-DB81-3EC6-BC3B-A6E300C4C53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EB063F2E-1874-047C-F244-8DA489FFF3B2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706119-511D-49E1-8125-1DFC79B5F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ED83E6BB-7DA3-4432-BC80-AE66E5DF682E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71D5A631-4FFE-1657-72A7-824C9DFEC39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E205C768-B3B4-124B-E442-6D88BCF7A163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B7DE35-8534-4D7B-AB03-C84C7B5C8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A4F6199-A4EB-4908-9373-0269AFC43405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DDE97F35-2A2C-E2BE-8AE6-6433AEE811F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2F881BEC-D434-A75B-0254-A774BE5E8DD6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32083E4-CD8B-4F46-B962-71E9F70CB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5C481CBF-3747-4326-B64E-114C46F925E7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E3000416-1339-5BFE-D7CC-E3A5E0E3099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932F3FD9-E2A5-2F26-9FC6-A79352A8DBA6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23F92EE-E974-4EB9-9A02-9F9880447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B0401F47-34B7-4A35-834E-542CDB0F79A0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678B29F5-2E56-3102-837F-3697450ECFB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47814442-3052-3DCE-846B-57A0671D15DF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688890-A01E-448F-B3FC-304211C34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7035905-2F35-49A7-9E48-9576335EBFFC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768B4A7D-9AD3-BC67-AF59-554A9A2DD7D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10FEE1C5-DAC8-98DC-CBD1-B6968D2D6902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891B4B-4B18-4731-9483-7BE000947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D228456A-B4B8-45B9-9674-BE372C1BEEC1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C9388387-9EF1-03C3-00AC-8EF860BC8A4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D1917EC2-B182-3DAD-D673-073E30402075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9A21EE-53BE-4E6A-8F74-AF59D8E67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28DF0487-DBEF-4541-960B-D081F3EA15D1}"/>
            </a:ext>
          </a:extLst>
        </xdr:cNvPr>
        <xdr:cNvGrpSpPr/>
      </xdr:nvGrpSpPr>
      <xdr:grpSpPr>
        <a:xfrm>
          <a:off x="1005417" y="390492"/>
          <a:ext cx="2597149" cy="898027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4710299F-8891-FFB3-658A-9C69B6BB0A4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B54C99A9-EEA8-A454-95A0-DE47EB9EBE56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76B765E-E2FC-41F8-A8CF-2A36F8F062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2C3DB38-14F3-476B-9941-9C0F72732786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AE150920-343F-C264-6F84-D152DADD7EF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33AA0849-76DE-5248-3223-62D4D6D38A19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C0594C4-E3C0-458D-8E90-16B678EAD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B1C0CC7-3BA4-4BF5-9A23-B1358081391B}"/>
            </a:ext>
          </a:extLst>
        </xdr:cNvPr>
        <xdr:cNvGrpSpPr/>
      </xdr:nvGrpSpPr>
      <xdr:grpSpPr>
        <a:xfrm>
          <a:off x="1005417" y="390492"/>
          <a:ext cx="2587624" cy="898027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5F632B9C-5DBD-3C15-C4D9-0C0265F0075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B2E02DA8-C541-30E7-6000-83360953A356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961FBE-A389-40E0-B3CB-B35A5D1CA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F3C4BF5-2456-4127-8255-CDCE85112ECC}"/>
            </a:ext>
          </a:extLst>
        </xdr:cNvPr>
        <xdr:cNvGrpSpPr/>
      </xdr:nvGrpSpPr>
      <xdr:grpSpPr>
        <a:xfrm>
          <a:off x="1005417" y="390492"/>
          <a:ext cx="2597149" cy="898027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7415B690-031E-0D1A-5CF4-8A15BD5AA4B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B2A43DD-61E5-5F45-6831-9ACD1EFAF281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0E46FD-A98A-4669-83F8-7B7AA384F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3CD663F4-D47F-4D4B-8A04-0B49D2CC8E51}"/>
            </a:ext>
          </a:extLst>
        </xdr:cNvPr>
        <xdr:cNvGrpSpPr/>
      </xdr:nvGrpSpPr>
      <xdr:grpSpPr>
        <a:xfrm>
          <a:off x="1005417" y="390492"/>
          <a:ext cx="2597149" cy="898027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D7FDBB7F-F3E1-3871-4075-4EE83D4E910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825A0C64-DC86-531C-CD7B-DA6547EDD4BB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E82D2F-21CA-43D6-8377-8D46DAC2B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243417</xdr:colOff>
      <xdr:row>1</xdr:row>
      <xdr:rowOff>152367</xdr:rowOff>
    </xdr:from>
    <xdr:to>
      <xdr:col>3</xdr:col>
      <xdr:colOff>878416</xdr:colOff>
      <xdr:row>3</xdr:row>
      <xdr:rowOff>97894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A1352EB5-EAEE-4E64-8B0E-3602F334B3C8}"/>
            </a:ext>
          </a:extLst>
        </xdr:cNvPr>
        <xdr:cNvGrpSpPr/>
      </xdr:nvGrpSpPr>
      <xdr:grpSpPr>
        <a:xfrm>
          <a:off x="1005417" y="387691"/>
          <a:ext cx="2607234" cy="909232"/>
          <a:chOff x="25360313" y="523878"/>
          <a:chExt cx="7096124" cy="250031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FAD28F72-9DD7-A3E0-AD99-0E329010229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1887" t="3078" r="1348" b="83664"/>
          <a:stretch/>
        </xdr:blipFill>
        <xdr:spPr>
          <a:xfrm>
            <a:off x="27098625" y="523878"/>
            <a:ext cx="5357812" cy="2500312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578BACDD-0A46-95A1-82FD-CFC578CAB3AE}"/>
              </a:ext>
              <a:ext uri="{147F2762-F138-4A5C-976F-8EAC2B608ADB}">
                <a16:predDERef xmlns:a16="http://schemas.microsoft.com/office/drawing/2014/main" pred="{89254E76-3E52-49FF-A8A9-84CA648144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rcRect l="5984" t="2830" r="4724" b="3150"/>
          <a:stretch/>
        </xdr:blipFill>
        <xdr:spPr>
          <a:xfrm>
            <a:off x="25360313" y="595312"/>
            <a:ext cx="2076450" cy="2152650"/>
          </a:xfrm>
          <a:prstGeom prst="rect">
            <a:avLst/>
          </a:prstGeom>
        </xdr:spPr>
      </xdr:pic>
    </xdr:grp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21AB22-27D6-4E50-80BD-60073AC70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285750</xdr:colOff>
      <xdr:row>1</xdr:row>
      <xdr:rowOff>137583</xdr:rowOff>
    </xdr:from>
    <xdr:to>
      <xdr:col>4</xdr:col>
      <xdr:colOff>592667</xdr:colOff>
      <xdr:row>3</xdr:row>
      <xdr:rowOff>116292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B75B9782-3C5C-435B-A59F-33DAF7D73F66}"/>
            </a:ext>
          </a:extLst>
        </xdr:cNvPr>
        <xdr:cNvGrpSpPr/>
      </xdr:nvGrpSpPr>
      <xdr:grpSpPr>
        <a:xfrm>
          <a:off x="1047750" y="381000"/>
          <a:ext cx="3259667" cy="931209"/>
          <a:chOff x="1100667" y="352176"/>
          <a:chExt cx="3259667" cy="93120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1B68BB28-DA7F-0788-A52F-CAD5726FC5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00667" y="352176"/>
            <a:ext cx="857250" cy="931209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039CC4E6-E79E-E421-1206-7D0D8D721A82}"/>
              </a:ext>
            </a:extLst>
          </xdr:cNvPr>
          <xdr:cNvSpPr txBox="1"/>
        </xdr:nvSpPr>
        <xdr:spPr>
          <a:xfrm>
            <a:off x="2000250" y="412750"/>
            <a:ext cx="2360084" cy="8149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400"/>
              <a:t>DIRECCIÓN GENERAL DE </a:t>
            </a:r>
            <a:r>
              <a:rPr lang="es-MX" sz="1400" b="1"/>
              <a:t>SERVICIOS PÚBLICOS MUNICIPALES</a:t>
            </a:r>
          </a:p>
        </xdr:txBody>
      </xdr:sp>
    </xdr:grp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5D08E6-0919-4D79-B1A2-A529F3F33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179917</xdr:colOff>
      <xdr:row>1</xdr:row>
      <xdr:rowOff>127000</xdr:rowOff>
    </xdr:from>
    <xdr:to>
      <xdr:col>4</xdr:col>
      <xdr:colOff>486834</xdr:colOff>
      <xdr:row>3</xdr:row>
      <xdr:rowOff>105709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A1F6E16-693D-4513-A492-A8C0559E5CAD}"/>
            </a:ext>
          </a:extLst>
        </xdr:cNvPr>
        <xdr:cNvGrpSpPr/>
      </xdr:nvGrpSpPr>
      <xdr:grpSpPr>
        <a:xfrm>
          <a:off x="941917" y="370417"/>
          <a:ext cx="3259667" cy="931209"/>
          <a:chOff x="1100667" y="352176"/>
          <a:chExt cx="3259667" cy="93120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46791CEA-9625-7A0A-5877-2E77D0A4F0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00667" y="352176"/>
            <a:ext cx="857250" cy="931209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2E0085DE-3C01-C50D-4C7C-872F94C3D9F5}"/>
              </a:ext>
            </a:extLst>
          </xdr:cNvPr>
          <xdr:cNvSpPr txBox="1"/>
        </xdr:nvSpPr>
        <xdr:spPr>
          <a:xfrm>
            <a:off x="2000250" y="412750"/>
            <a:ext cx="2360084" cy="8149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400"/>
              <a:t>DIRECCIÓN GENERAL DE </a:t>
            </a:r>
            <a:r>
              <a:rPr lang="es-MX" sz="1400" b="1"/>
              <a:t>SERVICIOS PÚBLICOS MUNICIPALES</a:t>
            </a:r>
          </a:p>
        </xdr:txBody>
      </xdr: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74A7CC-71BA-434B-99A0-2CCD7903D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148166</xdr:colOff>
      <xdr:row>1</xdr:row>
      <xdr:rowOff>127000</xdr:rowOff>
    </xdr:from>
    <xdr:to>
      <xdr:col>4</xdr:col>
      <xdr:colOff>455083</xdr:colOff>
      <xdr:row>3</xdr:row>
      <xdr:rowOff>105709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2B8DA14-CC0A-4DDA-832B-649A23FEE617}"/>
            </a:ext>
          </a:extLst>
        </xdr:cNvPr>
        <xdr:cNvGrpSpPr/>
      </xdr:nvGrpSpPr>
      <xdr:grpSpPr>
        <a:xfrm>
          <a:off x="910166" y="370417"/>
          <a:ext cx="3259667" cy="931209"/>
          <a:chOff x="1100667" y="352176"/>
          <a:chExt cx="3259667" cy="93120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93FA28F5-08B0-5B33-C870-BB21C17793A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00667" y="352176"/>
            <a:ext cx="857250" cy="931209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C0EDBF52-2C1F-DFA1-634F-14685EB87F95}"/>
              </a:ext>
            </a:extLst>
          </xdr:cNvPr>
          <xdr:cNvSpPr txBox="1"/>
        </xdr:nvSpPr>
        <xdr:spPr>
          <a:xfrm>
            <a:off x="2000250" y="412750"/>
            <a:ext cx="2360084" cy="8149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400"/>
              <a:t>DIRECCIÓN GENERAL DE </a:t>
            </a:r>
            <a:r>
              <a:rPr lang="es-MX" sz="1400" b="1"/>
              <a:t>SERVICIOS PÚBLICOS MUNICIPALES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E5804C-76F4-4F05-8854-ACD81EB2B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137583</xdr:colOff>
      <xdr:row>1</xdr:row>
      <xdr:rowOff>127000</xdr:rowOff>
    </xdr:from>
    <xdr:to>
      <xdr:col>4</xdr:col>
      <xdr:colOff>444500</xdr:colOff>
      <xdr:row>3</xdr:row>
      <xdr:rowOff>105709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6BDE4529-0F6B-45FF-B435-957EC0DC79C4}"/>
            </a:ext>
          </a:extLst>
        </xdr:cNvPr>
        <xdr:cNvGrpSpPr/>
      </xdr:nvGrpSpPr>
      <xdr:grpSpPr>
        <a:xfrm>
          <a:off x="899583" y="370417"/>
          <a:ext cx="3259667" cy="931209"/>
          <a:chOff x="1100667" y="352176"/>
          <a:chExt cx="3259667" cy="93120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B603C4FF-8FC4-4AD8-18A4-84923F376E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00667" y="352176"/>
            <a:ext cx="857250" cy="931209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CD4CDA5A-08FC-7CB0-97D2-58A5377BFE76}"/>
              </a:ext>
            </a:extLst>
          </xdr:cNvPr>
          <xdr:cNvSpPr txBox="1"/>
        </xdr:nvSpPr>
        <xdr:spPr>
          <a:xfrm>
            <a:off x="2000250" y="412750"/>
            <a:ext cx="2360084" cy="8149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400"/>
              <a:t>DIRECCIÓN GENERAL DE </a:t>
            </a:r>
            <a:r>
              <a:rPr lang="es-MX" sz="1400" b="1"/>
              <a:t>SERVICIOS PÚBLICOS MUNICIPALES</a:t>
            </a:r>
          </a:p>
        </xdr:txBody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567775-9794-4AE9-9FB5-273E7CB5C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254001</xdr:colOff>
      <xdr:row>1</xdr:row>
      <xdr:rowOff>140510</xdr:rowOff>
    </xdr:from>
    <xdr:to>
      <xdr:col>4</xdr:col>
      <xdr:colOff>560918</xdr:colOff>
      <xdr:row>3</xdr:row>
      <xdr:rowOff>119219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D6F1157-9C13-4FAF-BACE-D94DA4D13460}"/>
            </a:ext>
          </a:extLst>
        </xdr:cNvPr>
        <xdr:cNvGrpSpPr/>
      </xdr:nvGrpSpPr>
      <xdr:grpSpPr>
        <a:xfrm>
          <a:off x="1016001" y="383927"/>
          <a:ext cx="3259667" cy="931209"/>
          <a:chOff x="1100667" y="352176"/>
          <a:chExt cx="3259667" cy="93120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77309CB3-12A0-85CD-44CC-F4455D56FD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100667" y="352176"/>
            <a:ext cx="857250" cy="931209"/>
          </a:xfrm>
          <a:prstGeom prst="rect">
            <a:avLst/>
          </a:prstGeom>
        </xdr:spPr>
      </xdr:pic>
      <xdr:sp macro="" textlink="">
        <xdr:nvSpPr>
          <xdr:cNvPr id="5" name="CuadroTexto 4">
            <a:extLst>
              <a:ext uri="{FF2B5EF4-FFF2-40B4-BE49-F238E27FC236}">
                <a16:creationId xmlns:a16="http://schemas.microsoft.com/office/drawing/2014/main" id="{7317D620-8532-35BB-D1B6-D8D02A97184C}"/>
              </a:ext>
            </a:extLst>
          </xdr:cNvPr>
          <xdr:cNvSpPr txBox="1"/>
        </xdr:nvSpPr>
        <xdr:spPr>
          <a:xfrm>
            <a:off x="2000250" y="412750"/>
            <a:ext cx="2360084" cy="814917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MX" sz="1400"/>
              <a:t>DIRECCIÓN GENERAL DE </a:t>
            </a:r>
            <a:r>
              <a:rPr lang="es-MX" sz="1400" b="1"/>
              <a:t>SERVICIOS PÚBLICOS MUNICIPALES</a:t>
            </a:r>
          </a:p>
        </xdr:txBody>
      </xdr:sp>
    </xdr:grp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F35AE3-A389-4142-936A-D0C1D2114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7D76E3-7E14-4703-8DEA-50026BF1D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EE147D-D4D0-4982-9E82-C27BD923A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9A1CB98-C2DB-4E53-99F4-980C68B5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6D24DB-2747-4F47-8B8B-6FA06C6E0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23EF393-BA43-48A2-87FC-2BFA23EA9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1B42BF2-326E-4F95-958C-1D3B2811B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D847D95-171D-48CA-A47C-384F3239E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2EE326-E6BD-4787-BEEF-C895CFF43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4E894D-8B77-44E0-B04A-9C4E31D58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5858040-2E9D-4060-9871-C74A1B581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E501A03-08AB-4206-ABB9-171D0B64A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1118FF-67FC-4FDA-9577-80CA334CC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124B7CB-5E34-4570-AC24-B72269FD4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C5F993C-A2CE-4A7F-A3E7-1A6EC9AC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22E4406-E470-4E5D-AEB9-DEF7320AE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7C6C4E-A33F-4F45-A4A9-38933CCE7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FDA0BD-6145-477A-9D67-E6EB3731B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ECC3E80-E03E-4F5D-9FB2-B635FF779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416BD14-F9F7-408E-A00F-CA6BB410E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C16902-DB13-4A65-9993-90617F1E7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2413B7-0AE9-4EF6-BD54-B08B12DA4C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9D9BC9F-0ECF-4CA1-A3D1-439C9C2EA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E991FAD-B98F-4AB3-9C1C-D31928CAE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5F34E3-B7F4-44EC-BADA-371CA4E6E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01C9EA0-6D9B-4689-ABBE-D33FA6E30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267BF34-F9A8-4506-9D07-C52E85AA0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5FEEFF1-49B8-4DB8-8709-D62854758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02572C-F40D-4E69-B8FD-65A926527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169333</xdr:colOff>
      <xdr:row>1</xdr:row>
      <xdr:rowOff>264584</xdr:rowOff>
    </xdr:from>
    <xdr:to>
      <xdr:col>3</xdr:col>
      <xdr:colOff>741967</xdr:colOff>
      <xdr:row>2</xdr:row>
      <xdr:rowOff>365342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AB2358F-057E-43C7-B773-F91045907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1333" y="502709"/>
          <a:ext cx="2534784" cy="577008"/>
        </a:xfrm>
        <a:prstGeom prst="rect">
          <a:avLst/>
        </a:prstGeom>
      </xdr:spPr>
    </xdr:pic>
    <xdr:clientData/>
  </xdr:twoCellAnchor>
  <xdr:twoCellAnchor editAs="oneCell">
    <xdr:from>
      <xdr:col>4</xdr:col>
      <xdr:colOff>310686</xdr:colOff>
      <xdr:row>1</xdr:row>
      <xdr:rowOff>153626</xdr:rowOff>
    </xdr:from>
    <xdr:to>
      <xdr:col>5</xdr:col>
      <xdr:colOff>726494</xdr:colOff>
      <xdr:row>2</xdr:row>
      <xdr:rowOff>247911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D1E618C-1D80-4F15-9B9E-FA368386A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15911" y="391751"/>
          <a:ext cx="1396883" cy="570535"/>
        </a:xfrm>
        <a:prstGeom prst="rect">
          <a:avLst/>
        </a:prstGeom>
      </xdr:spPr>
    </xdr:pic>
    <xdr:clientData/>
  </xdr:twoCellAnchor>
  <xdr:twoCellAnchor editAs="oneCell">
    <xdr:from>
      <xdr:col>4</xdr:col>
      <xdr:colOff>531445</xdr:colOff>
      <xdr:row>1</xdr:row>
      <xdr:rowOff>197894</xdr:rowOff>
    </xdr:from>
    <xdr:to>
      <xdr:col>4</xdr:col>
      <xdr:colOff>577164</xdr:colOff>
      <xdr:row>2</xdr:row>
      <xdr:rowOff>292962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982472C-1069-44AB-9856-CEE8E17C7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4236670" y="436019"/>
          <a:ext cx="45719" cy="571318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1E28681-528E-403C-AC9F-90051D478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221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93F74D-A46B-4FDD-AB06-715666817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961761</xdr:colOff>
      <xdr:row>1</xdr:row>
      <xdr:rowOff>225172</xdr:rowOff>
    </xdr:from>
    <xdr:to>
      <xdr:col>6</xdr:col>
      <xdr:colOff>1287198</xdr:colOff>
      <xdr:row>3</xdr:row>
      <xdr:rowOff>55820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FE91CB5-C56E-4AA2-A58A-ED5C6186C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6986" y="463297"/>
          <a:ext cx="3001962" cy="783148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9A7ADE-0711-40AC-B97D-285D51158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93528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421055-8575-43EC-B242-9F6C98044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6</xdr:col>
      <xdr:colOff>1299104</xdr:colOff>
      <xdr:row>3</xdr:row>
      <xdr:rowOff>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E9D3881-455F-42C4-8629-C37D455BD6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892" y="475204"/>
          <a:ext cx="2992437" cy="783148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A84FAB-56A7-4CAD-9B52-10515FCB3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84078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4D97D42-D748-40F1-A0A9-8CFAACE83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6</xdr:col>
      <xdr:colOff>492882</xdr:colOff>
      <xdr:row>3</xdr:row>
      <xdr:rowOff>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AD9603D-70BB-4BBE-B264-5CEC7CF02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892" y="475204"/>
          <a:ext cx="3005365" cy="783148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A3DD59B-BCDC-424E-A90D-81D834200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460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248449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F2C546-BA90-494F-ABA7-3C3BFADF7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4399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6</xdr:col>
      <xdr:colOff>778632</xdr:colOff>
      <xdr:row>3</xdr:row>
      <xdr:rowOff>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035FA50-6231-43E5-9D38-A25016241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9367" y="475204"/>
          <a:ext cx="2995840" cy="783148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134A7F-F4CA-489B-8C19-9DBA3CA7A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1678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36DBFF1-FEC5-4B21-B822-7964F9B44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6</xdr:col>
      <xdr:colOff>928310</xdr:colOff>
      <xdr:row>3</xdr:row>
      <xdr:rowOff>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A1F04D4-2EE2-44CC-9325-4269E8622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892" y="475204"/>
          <a:ext cx="3002643" cy="783148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13648DC-7276-4ABC-897F-56729F9F8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317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91BCDD-23D6-4008-B482-988370954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6</xdr:col>
      <xdr:colOff>819453</xdr:colOff>
      <xdr:row>3</xdr:row>
      <xdr:rowOff>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0062CA0-56A8-4300-BC6A-4AD726CD0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892" y="475204"/>
          <a:ext cx="3008086" cy="783148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1ABE2D-229C-4152-A773-22345AB25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22178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3BA6FEA-03DE-4F76-95E9-6232C68A8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6</xdr:col>
      <xdr:colOff>696989</xdr:colOff>
      <xdr:row>3</xdr:row>
      <xdr:rowOff>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A391829-BF8C-4402-9B8A-5038FC2A5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892" y="475204"/>
          <a:ext cx="3009447" cy="783148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A456F0-88D3-4B12-A287-E1A70A408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74428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1</xdr:row>
      <xdr:rowOff>288232</xdr:rowOff>
    </xdr:from>
    <xdr:to>
      <xdr:col>4</xdr:col>
      <xdr:colOff>615842</xdr:colOff>
      <xdr:row>2</xdr:row>
      <xdr:rowOff>389465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7682372-E64C-4FAF-A9BB-9A6BCFD77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750" y="526357"/>
          <a:ext cx="3400317" cy="577483"/>
        </a:xfrm>
        <a:prstGeom prst="rect">
          <a:avLst/>
        </a:prstGeom>
      </xdr:spPr>
    </xdr:pic>
    <xdr:clientData/>
  </xdr:twoCellAnchor>
  <xdr:twoCellAnchor editAs="oneCell">
    <xdr:from>
      <xdr:col>4</xdr:col>
      <xdr:colOff>592667</xdr:colOff>
      <xdr:row>1</xdr:row>
      <xdr:rowOff>237079</xdr:rowOff>
    </xdr:from>
    <xdr:to>
      <xdr:col>7</xdr:col>
      <xdr:colOff>328084</xdr:colOff>
      <xdr:row>3</xdr:row>
      <xdr:rowOff>67727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A4522F-B593-4CFE-B3ED-5A56E355F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7892" y="475204"/>
          <a:ext cx="3012017" cy="783148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703186</xdr:colOff>
      <xdr:row>1</xdr:row>
      <xdr:rowOff>17236</xdr:rowOff>
    </xdr:from>
    <xdr:to>
      <xdr:col>7</xdr:col>
      <xdr:colOff>1403954</xdr:colOff>
      <xdr:row>3</xdr:row>
      <xdr:rowOff>143281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DDEB2D-AEDF-4543-9556-42DD320DE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51636" y="255361"/>
          <a:ext cx="700768" cy="1078545"/>
        </a:xfrm>
        <a:prstGeom prst="rect">
          <a:avLst/>
        </a:prstGeom>
      </xdr:spPr>
    </xdr:pic>
    <xdr:clientData/>
  </xdr:twoCellAnchor>
  <xdr:oneCellAnchor>
    <xdr:from>
      <xdr:col>1</xdr:col>
      <xdr:colOff>74083</xdr:colOff>
      <xdr:row>1</xdr:row>
      <xdr:rowOff>42334</xdr:rowOff>
    </xdr:from>
    <xdr:ext cx="1217083" cy="1016000"/>
    <xdr:pic>
      <xdr:nvPicPr>
        <xdr:cNvPr id="3" name="image3.jpg">
          <a:extLst>
            <a:ext uri="{FF2B5EF4-FFF2-40B4-BE49-F238E27FC236}">
              <a16:creationId xmlns:a16="http://schemas.microsoft.com/office/drawing/2014/main" id="{0FCD2087-76F0-4F33-AE8F-96434D8B2A26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6083" y="280459"/>
          <a:ext cx="1217083" cy="10160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529165</xdr:colOff>
      <xdr:row>1</xdr:row>
      <xdr:rowOff>42335</xdr:rowOff>
    </xdr:from>
    <xdr:to>
      <xdr:col>4</xdr:col>
      <xdr:colOff>455082</xdr:colOff>
      <xdr:row>3</xdr:row>
      <xdr:rowOff>116417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1BB3A9C8-C648-4354-AA6F-F7B788662EFC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2272240" y="280460"/>
          <a:ext cx="1888067" cy="1026582"/>
        </a:xfrm>
        <a:prstGeom prst="rect">
          <a:avLst/>
        </a:prstGeom>
        <a:ln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0E3818-158B-4035-8997-667D6C55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oneCellAnchor>
    <xdr:from>
      <xdr:col>1</xdr:col>
      <xdr:colOff>63500</xdr:colOff>
      <xdr:row>1</xdr:row>
      <xdr:rowOff>42334</xdr:rowOff>
    </xdr:from>
    <xdr:ext cx="1217083" cy="1016000"/>
    <xdr:pic>
      <xdr:nvPicPr>
        <xdr:cNvPr id="3" name="image3.jpg">
          <a:extLst>
            <a:ext uri="{FF2B5EF4-FFF2-40B4-BE49-F238E27FC236}">
              <a16:creationId xmlns:a16="http://schemas.microsoft.com/office/drawing/2014/main" id="{768DB3D8-EB2D-449B-893B-C27E0A6317E2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5500" y="280459"/>
          <a:ext cx="1217083" cy="10160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423334</xdr:colOff>
      <xdr:row>1</xdr:row>
      <xdr:rowOff>116416</xdr:rowOff>
    </xdr:from>
    <xdr:to>
      <xdr:col>4</xdr:col>
      <xdr:colOff>328084</xdr:colOff>
      <xdr:row>3</xdr:row>
      <xdr:rowOff>126998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FEEB8DFA-29DF-4BDA-9FE7-2F5703563A6D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2166409" y="354541"/>
          <a:ext cx="1866900" cy="963082"/>
        </a:xfrm>
        <a:prstGeom prst="rect">
          <a:avLst/>
        </a:prstGeom>
        <a:ln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61E883-46F0-4B87-8AE9-5E68D6B15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476250</xdr:colOff>
      <xdr:row>1</xdr:row>
      <xdr:rowOff>52917</xdr:rowOff>
    </xdr:from>
    <xdr:to>
      <xdr:col>4</xdr:col>
      <xdr:colOff>402167</xdr:colOff>
      <xdr:row>3</xdr:row>
      <xdr:rowOff>126999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3618AE87-0F61-4D1F-9479-12471AAB3C21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219325" y="291042"/>
          <a:ext cx="1888067" cy="1026582"/>
        </a:xfrm>
        <a:prstGeom prst="rect">
          <a:avLst/>
        </a:prstGeom>
        <a:ln/>
      </xdr:spPr>
    </xdr:pic>
    <xdr:clientData/>
  </xdr:twoCellAnchor>
  <xdr:oneCellAnchor>
    <xdr:from>
      <xdr:col>1</xdr:col>
      <xdr:colOff>74083</xdr:colOff>
      <xdr:row>1</xdr:row>
      <xdr:rowOff>52916</xdr:rowOff>
    </xdr:from>
    <xdr:ext cx="1217083" cy="1016000"/>
    <xdr:pic>
      <xdr:nvPicPr>
        <xdr:cNvPr id="4" name="image3.jpg">
          <a:extLst>
            <a:ext uri="{FF2B5EF4-FFF2-40B4-BE49-F238E27FC236}">
              <a16:creationId xmlns:a16="http://schemas.microsoft.com/office/drawing/2014/main" id="{0C3828A5-6B85-45C7-9FBA-D64AD5366B3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6083" y="291041"/>
          <a:ext cx="1217083" cy="1016000"/>
        </a:xfrm>
        <a:prstGeom prst="rect">
          <a:avLst/>
        </a:prstGeom>
        <a:noFill/>
      </xdr:spPr>
    </xdr:pic>
    <xdr:clientData fLocksWithSheet="0"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5ACA058-B47E-4513-9824-0289F00FF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2</xdr:col>
      <xdr:colOff>433917</xdr:colOff>
      <xdr:row>1</xdr:row>
      <xdr:rowOff>42334</xdr:rowOff>
    </xdr:from>
    <xdr:to>
      <xdr:col>4</xdr:col>
      <xdr:colOff>359834</xdr:colOff>
      <xdr:row>3</xdr:row>
      <xdr:rowOff>116416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EBD567A2-1257-4F3B-B8E5-605FDD60BF97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176992" y="280459"/>
          <a:ext cx="1888067" cy="1026582"/>
        </a:xfrm>
        <a:prstGeom prst="rect">
          <a:avLst/>
        </a:prstGeom>
        <a:ln/>
      </xdr:spPr>
    </xdr:pic>
    <xdr:clientData/>
  </xdr:twoCellAnchor>
  <xdr:oneCellAnchor>
    <xdr:from>
      <xdr:col>1</xdr:col>
      <xdr:colOff>105833</xdr:colOff>
      <xdr:row>1</xdr:row>
      <xdr:rowOff>63500</xdr:rowOff>
    </xdr:from>
    <xdr:ext cx="1217083" cy="1016000"/>
    <xdr:pic>
      <xdr:nvPicPr>
        <xdr:cNvPr id="4" name="image3.jpg">
          <a:extLst>
            <a:ext uri="{FF2B5EF4-FFF2-40B4-BE49-F238E27FC236}">
              <a16:creationId xmlns:a16="http://schemas.microsoft.com/office/drawing/2014/main" id="{C3AAF3CB-5B6C-430F-967E-DA684C2BA9E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67833" y="301625"/>
          <a:ext cx="1217083" cy="1016000"/>
        </a:xfrm>
        <a:prstGeom prst="rect">
          <a:avLst/>
        </a:prstGeom>
        <a:noFill/>
      </xdr:spPr>
    </xdr:pic>
    <xdr:clientData fLocksWithSheet="0"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262EE7-D3F0-48C9-BD47-0BDA20B2E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2</xdr:col>
      <xdr:colOff>486834</xdr:colOff>
      <xdr:row>1</xdr:row>
      <xdr:rowOff>74083</xdr:rowOff>
    </xdr:from>
    <xdr:to>
      <xdr:col>4</xdr:col>
      <xdr:colOff>412751</xdr:colOff>
      <xdr:row>3</xdr:row>
      <xdr:rowOff>148165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47746B18-2314-4769-9060-3E0E05A8FA02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229909" y="312208"/>
          <a:ext cx="1888067" cy="1026582"/>
        </a:xfrm>
        <a:prstGeom prst="rect">
          <a:avLst/>
        </a:prstGeom>
        <a:ln/>
      </xdr:spPr>
    </xdr:pic>
    <xdr:clientData/>
  </xdr:twoCellAnchor>
  <xdr:oneCellAnchor>
    <xdr:from>
      <xdr:col>1</xdr:col>
      <xdr:colOff>74083</xdr:colOff>
      <xdr:row>1</xdr:row>
      <xdr:rowOff>42332</xdr:rowOff>
    </xdr:from>
    <xdr:ext cx="1217083" cy="1016000"/>
    <xdr:pic>
      <xdr:nvPicPr>
        <xdr:cNvPr id="4" name="image3.jpg">
          <a:extLst>
            <a:ext uri="{FF2B5EF4-FFF2-40B4-BE49-F238E27FC236}">
              <a16:creationId xmlns:a16="http://schemas.microsoft.com/office/drawing/2014/main" id="{1B493B86-00A1-48B9-A8CA-6D1E7D50415A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6083" y="280457"/>
          <a:ext cx="1217083" cy="1016000"/>
        </a:xfrm>
        <a:prstGeom prst="rect">
          <a:avLst/>
        </a:prstGeom>
        <a:noFill/>
      </xdr:spPr>
    </xdr:pic>
    <xdr:clientData fLocksWithSheet="0"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6440DD-C1FF-4BA6-9C33-C40CE45AC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2</xdr:col>
      <xdr:colOff>455083</xdr:colOff>
      <xdr:row>1</xdr:row>
      <xdr:rowOff>74084</xdr:rowOff>
    </xdr:from>
    <xdr:to>
      <xdr:col>4</xdr:col>
      <xdr:colOff>381000</xdr:colOff>
      <xdr:row>3</xdr:row>
      <xdr:rowOff>148166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51E23ADD-1161-43C8-AC87-C488E8123366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198158" y="312209"/>
          <a:ext cx="1888067" cy="1026582"/>
        </a:xfrm>
        <a:prstGeom prst="rect">
          <a:avLst/>
        </a:prstGeom>
        <a:ln/>
      </xdr:spPr>
    </xdr:pic>
    <xdr:clientData/>
  </xdr:twoCellAnchor>
  <xdr:oneCellAnchor>
    <xdr:from>
      <xdr:col>1</xdr:col>
      <xdr:colOff>74084</xdr:colOff>
      <xdr:row>1</xdr:row>
      <xdr:rowOff>42334</xdr:rowOff>
    </xdr:from>
    <xdr:ext cx="1217083" cy="1016000"/>
    <xdr:pic>
      <xdr:nvPicPr>
        <xdr:cNvPr id="4" name="image3.jpg">
          <a:extLst>
            <a:ext uri="{FF2B5EF4-FFF2-40B4-BE49-F238E27FC236}">
              <a16:creationId xmlns:a16="http://schemas.microsoft.com/office/drawing/2014/main" id="{6AC19E2D-A980-47C5-B71C-5116E7CD2E7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6084" y="280459"/>
          <a:ext cx="1217083" cy="1016000"/>
        </a:xfrm>
        <a:prstGeom prst="rect">
          <a:avLst/>
        </a:prstGeom>
        <a:noFill/>
      </xdr:spPr>
    </xdr:pic>
    <xdr:clientData fLocksWithSheet="0"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D0CD16E-EE0E-4910-A27F-E7E122BB3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2</xdr:col>
      <xdr:colOff>486833</xdr:colOff>
      <xdr:row>1</xdr:row>
      <xdr:rowOff>95250</xdr:rowOff>
    </xdr:from>
    <xdr:to>
      <xdr:col>4</xdr:col>
      <xdr:colOff>412750</xdr:colOff>
      <xdr:row>3</xdr:row>
      <xdr:rowOff>169332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7270526B-D486-4535-B75F-6D53077F531B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229908" y="333375"/>
          <a:ext cx="1888067" cy="1026582"/>
        </a:xfrm>
        <a:prstGeom prst="rect">
          <a:avLst/>
        </a:prstGeom>
        <a:ln/>
      </xdr:spPr>
    </xdr:pic>
    <xdr:clientData/>
  </xdr:twoCellAnchor>
  <xdr:oneCellAnchor>
    <xdr:from>
      <xdr:col>1</xdr:col>
      <xdr:colOff>63500</xdr:colOff>
      <xdr:row>1</xdr:row>
      <xdr:rowOff>84667</xdr:rowOff>
    </xdr:from>
    <xdr:ext cx="1217083" cy="1016000"/>
    <xdr:pic>
      <xdr:nvPicPr>
        <xdr:cNvPr id="4" name="image3.jpg">
          <a:extLst>
            <a:ext uri="{FF2B5EF4-FFF2-40B4-BE49-F238E27FC236}">
              <a16:creationId xmlns:a16="http://schemas.microsoft.com/office/drawing/2014/main" id="{676CDA82-EB8C-449A-8986-EF68D216A60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25500" y="322792"/>
          <a:ext cx="1217083" cy="1016000"/>
        </a:xfrm>
        <a:prstGeom prst="rect">
          <a:avLst/>
        </a:prstGeom>
        <a:noFill/>
      </xdr:spPr>
    </xdr:pic>
    <xdr:clientData fLocksWithSheet="0"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E78D03-4E37-40A8-A9B6-28B260980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2</xdr:col>
      <xdr:colOff>455083</xdr:colOff>
      <xdr:row>1</xdr:row>
      <xdr:rowOff>84667</xdr:rowOff>
    </xdr:from>
    <xdr:to>
      <xdr:col>4</xdr:col>
      <xdr:colOff>381000</xdr:colOff>
      <xdr:row>3</xdr:row>
      <xdr:rowOff>158749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A2E5D0E4-4A05-4E19-BA91-B1CA57FD1FCD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2198158" y="322792"/>
          <a:ext cx="1888067" cy="1026582"/>
        </a:xfrm>
        <a:prstGeom prst="rect">
          <a:avLst/>
        </a:prstGeom>
        <a:ln/>
      </xdr:spPr>
    </xdr:pic>
    <xdr:clientData/>
  </xdr:twoCellAnchor>
  <xdr:oneCellAnchor>
    <xdr:from>
      <xdr:col>1</xdr:col>
      <xdr:colOff>74083</xdr:colOff>
      <xdr:row>1</xdr:row>
      <xdr:rowOff>84667</xdr:rowOff>
    </xdr:from>
    <xdr:ext cx="1217083" cy="1016000"/>
    <xdr:pic>
      <xdr:nvPicPr>
        <xdr:cNvPr id="4" name="image3.jpg">
          <a:extLst>
            <a:ext uri="{FF2B5EF4-FFF2-40B4-BE49-F238E27FC236}">
              <a16:creationId xmlns:a16="http://schemas.microsoft.com/office/drawing/2014/main" id="{E81ABE88-13ED-4D47-89FF-3E809BA0CD92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36083" y="322792"/>
          <a:ext cx="1217083" cy="1016000"/>
        </a:xfrm>
        <a:prstGeom prst="rect">
          <a:avLst/>
        </a:prstGeom>
        <a:noFill/>
      </xdr:spPr>
    </xdr:pic>
    <xdr:clientData fLocksWithSheet="0"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9709F9C-A177-46D7-B11D-29326984F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F0E12152-C689-4AEB-9418-9B09CB212256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id="{AE825DB6-E186-CD2A-BF7B-5D37E26E1E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DC3BCAEB-75AE-D1F0-855E-3C5FF22CD3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1690"/>
            <a:ext cx="18470" cy="7391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D4ED9A-CCCF-4B12-9E8B-4B37E012E1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5514BB43-225C-4190-B43D-4B0B9E5E5416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id="{52254701-B003-7B11-162D-97C7FCFD33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2ED7B63A-E9AE-D162-D8D5-9D593397C2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5796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716AF7F-F514-444C-B7B0-020187BB9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FEDAA464-0F86-4EF9-A5F7-722B607D7807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id="{628C1CE3-D31D-C399-23C7-A471618D2E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1C8F0006-F8FB-71A9-C512-DA7B85898C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6008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8C70AF-ED49-42D5-B6B0-A9148A918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3209D508-3100-4349-AB8D-7C080CBA545B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id="{B8D1CEF2-80BE-508F-F0DC-2F0C02D18C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CCB0AA39-D068-72B4-EFDE-7F7DC1A1A8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5796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6F5487-C2ED-433A-B70F-73C26EEAE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B2BA802E-293F-4B68-A015-52B6D43523C3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id="{9185E8B4-D43A-4095-FE49-C5195764C9A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BCE09F7D-9AF2-20E8-AB46-D263BD1CA4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5585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4D7408-BAC3-402D-94D4-214B48C7B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E141B4F9-3B65-442B-AB7D-F8BCC1BC85C3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id="{ED13CB8C-6598-E719-8DFC-BF7AF49877B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82045BED-B2DB-2C7A-6546-94E28AD79F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6008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BD42EA-86B2-4A66-B5F6-5F1E049B1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039757E4-39A1-4FBD-9610-822588D924C6}"/>
            </a:ext>
          </a:extLst>
        </xdr:cNvPr>
        <xdr:cNvGrpSpPr>
          <a:grpSpLocks/>
        </xdr:cNvGrpSpPr>
      </xdr:nvGrpSpPr>
      <xdr:grpSpPr bwMode="auto">
        <a:xfrm>
          <a:off x="920750" y="635001"/>
          <a:ext cx="2497667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id="{599D7AE6-8661-AF21-9765-2745EB1451D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AE528594-6124-66D5-DCDE-44D50E69AD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6219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B7012A-CC2F-4379-A1B9-2865AC148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52D29DA7-0AFC-4E50-BABB-444C5B084DAC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30250"/>
          <a:chOff x="-230" y="0"/>
          <a:chExt cx="30075" cy="9715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id="{6CF23CBF-BEE3-2ABA-3D90-7A54D7EBA6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9144155E-3ECF-E5A3-AF26-FE156DF078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6219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3C2C7FD-8D28-4981-9D5A-131B26763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  <xdr:twoCellAnchor>
    <xdr:from>
      <xdr:col>1</xdr:col>
      <xdr:colOff>158750</xdr:colOff>
      <xdr:row>1</xdr:row>
      <xdr:rowOff>222251</xdr:rowOff>
    </xdr:from>
    <xdr:to>
      <xdr:col>3</xdr:col>
      <xdr:colOff>687917</xdr:colOff>
      <xdr:row>3</xdr:row>
      <xdr:rowOff>15861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387BA2B7-E0C8-4EF5-B050-E7537145459B}"/>
            </a:ext>
          </a:extLst>
        </xdr:cNvPr>
        <xdr:cNvGrpSpPr>
          <a:grpSpLocks/>
        </xdr:cNvGrpSpPr>
      </xdr:nvGrpSpPr>
      <xdr:grpSpPr bwMode="auto">
        <a:xfrm>
          <a:off x="920750" y="627064"/>
          <a:ext cx="2481792" cy="746110"/>
          <a:chOff x="-230" y="0"/>
          <a:chExt cx="30075" cy="9926"/>
        </a:xfrm>
      </xdr:grpSpPr>
      <xdr:pic>
        <xdr:nvPicPr>
          <xdr:cNvPr id="4" name="Imagen 58">
            <a:extLst>
              <a:ext uri="{FF2B5EF4-FFF2-40B4-BE49-F238E27FC236}">
                <a16:creationId xmlns:a16="http://schemas.microsoft.com/office/drawing/2014/main" id="{C1758AC0-1AE8-6600-099E-B739450DF6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4485" b="7172"/>
          <a:stretch>
            <a:fillRect/>
          </a:stretch>
        </xdr:blipFill>
        <xdr:spPr bwMode="auto">
          <a:xfrm>
            <a:off x="-230" y="0"/>
            <a:ext cx="26469" cy="971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A11BC634-36A3-798A-55AA-7F131C4431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375" y="3285"/>
            <a:ext cx="18470" cy="6641"/>
          </a:xfrm>
          <a:prstGeom prst="rect">
            <a:avLst/>
          </a:prstGeom>
          <a:solidFill>
            <a:srgbClr val="FFFFFF"/>
          </a:solidFill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000"/>
              </a:lnSpc>
              <a:defRPr sz="1000"/>
            </a:pPr>
            <a:r>
              <a:rPr lang="es-MX" sz="900" b="1" i="0" u="none" strike="noStrike" baseline="0">
                <a:solidFill>
                  <a:srgbClr val="000000"/>
                </a:solidFill>
                <a:latin typeface="Century Gothic"/>
              </a:rPr>
              <a:t>DIRECCIÓN DE PARQUES 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es-MX" sz="900" b="0" i="0" u="none" strike="noStrike" baseline="0">
                <a:solidFill>
                  <a:srgbClr val="000000"/>
                </a:solidFill>
                <a:latin typeface="Century Gothic"/>
              </a:rPr>
              <a:t>Y ÁREAS JARDINADAS</a:t>
            </a:r>
          </a:p>
        </xdr:txBody>
      </xdr:sp>
    </xdr:grp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</xdr:row>
      <xdr:rowOff>68036</xdr:rowOff>
    </xdr:from>
    <xdr:to>
      <xdr:col>2</xdr:col>
      <xdr:colOff>799629</xdr:colOff>
      <xdr:row>3</xdr:row>
      <xdr:rowOff>106135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51EBB9-2DF9-465C-AAF3-0551F24C9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3643" y="306161"/>
          <a:ext cx="1699061" cy="990599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D202719-3FC8-4F9E-B450-AB9EABF92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0</xdr:col>
      <xdr:colOff>750086</xdr:colOff>
      <xdr:row>1</xdr:row>
      <xdr:rowOff>3266</xdr:rowOff>
    </xdr:from>
    <xdr:to>
      <xdr:col>4</xdr:col>
      <xdr:colOff>645815</xdr:colOff>
      <xdr:row>4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1B7EB20-A32D-42A5-86EB-A1A56142D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50086" y="241391"/>
          <a:ext cx="3600954" cy="1187359"/>
        </a:xfrm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1BF4DC-DC27-415C-A539-000C05539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1578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4</xdr:col>
      <xdr:colOff>662491</xdr:colOff>
      <xdr:row>3</xdr:row>
      <xdr:rowOff>102199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6EC0B52-C59E-4746-8CAC-0B3C5DA3C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9625" y="238125"/>
          <a:ext cx="3777166" cy="1054699"/>
        </a:xfrm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224524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E4FB08-64D3-4D19-AD0C-8629A3E76535}"/>
            </a:ext>
            <a:ext uri="{147F2762-F138-4A5C-976F-8EAC2B608ADB}">
              <a16:predDERef xmlns:a16="http://schemas.microsoft.com/office/drawing/2014/main" pred="{82765F9E-283A-4B88-BCBE-02999E2F8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1578" y="277586"/>
          <a:ext cx="700768" cy="113252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</xdr:row>
      <xdr:rowOff>74083</xdr:rowOff>
    </xdr:from>
    <xdr:to>
      <xdr:col>4</xdr:col>
      <xdr:colOff>752979</xdr:colOff>
      <xdr:row>3</xdr:row>
      <xdr:rowOff>228499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337340B-2CA0-4D6E-8659-FD10216A5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4875" y="302683"/>
          <a:ext cx="3772404" cy="1111398"/>
        </a:xfrm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233240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9AD252-B845-429B-9683-FDAFB9BDCCF8}"/>
            </a:ext>
            <a:ext uri="{147F2762-F138-4A5C-976F-8EAC2B608ADB}">
              <a16:predDERef xmlns:a16="http://schemas.microsoft.com/office/drawing/2014/main" pred="{6ECC0B0C-A137-4E5D-82D1-2A7CE6F3E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77586"/>
          <a:ext cx="700768" cy="1132520"/>
        </a:xfrm>
        <a:prstGeom prst="rect">
          <a:avLst/>
        </a:prstGeom>
      </xdr:spPr>
    </xdr:pic>
    <xdr:clientData/>
  </xdr:twoCellAnchor>
  <xdr:twoCellAnchor editAs="oneCell">
    <xdr:from>
      <xdr:col>0</xdr:col>
      <xdr:colOff>709084</xdr:colOff>
      <xdr:row>1</xdr:row>
      <xdr:rowOff>74083</xdr:rowOff>
    </xdr:from>
    <xdr:to>
      <xdr:col>4</xdr:col>
      <xdr:colOff>603479</xdr:colOff>
      <xdr:row>3</xdr:row>
      <xdr:rowOff>234491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65CD344-A269-42A6-B58A-6E703C839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9084" y="302683"/>
          <a:ext cx="3599620" cy="1108674"/>
        </a:xfrm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233240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2DFD3A-8D59-47F7-9F98-4DA37C45B2B4}"/>
            </a:ext>
            <a:ext uri="{147F2762-F138-4A5C-976F-8EAC2B608ADB}">
              <a16:predDERef xmlns:a16="http://schemas.microsoft.com/office/drawing/2014/main" pred="{6695B815-C68A-47F0-8349-922635F5E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77586"/>
          <a:ext cx="700768" cy="113252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</xdr:row>
      <xdr:rowOff>79375</xdr:rowOff>
    </xdr:from>
    <xdr:to>
      <xdr:col>4</xdr:col>
      <xdr:colOff>752979</xdr:colOff>
      <xdr:row>3</xdr:row>
      <xdr:rowOff>242507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36C556-8F82-4498-967D-21F0FDC408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0" y="307975"/>
          <a:ext cx="3600954" cy="1111398"/>
        </a:xfrm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226625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A475AC-ABDA-4DF8-B13F-11282A11DF8D}"/>
            </a:ext>
            <a:ext uri="{147F2762-F138-4A5C-976F-8EAC2B608ADB}">
              <a16:predDERef xmlns:a16="http://schemas.microsoft.com/office/drawing/2014/main" pred="{AEAAC21A-F4D5-429C-9A2B-B7567D23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77586"/>
          <a:ext cx="700768" cy="1132520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1</xdr:row>
      <xdr:rowOff>42333</xdr:rowOff>
    </xdr:from>
    <xdr:to>
      <xdr:col>4</xdr:col>
      <xdr:colOff>793751</xdr:colOff>
      <xdr:row>3</xdr:row>
      <xdr:rowOff>148166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4D77A3D-184E-4FF6-B91D-2289CBE21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751" y="270933"/>
          <a:ext cx="3578225" cy="1058333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148167</xdr:colOff>
      <xdr:row>1</xdr:row>
      <xdr:rowOff>74084</xdr:rowOff>
    </xdr:from>
    <xdr:to>
      <xdr:col>2</xdr:col>
      <xdr:colOff>194230</xdr:colOff>
      <xdr:row>3</xdr:row>
      <xdr:rowOff>151897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D21E7FA-0454-4431-9AB6-6DB09DB73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167" y="302684"/>
          <a:ext cx="1027138" cy="1030313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254001</xdr:colOff>
      <xdr:row>1</xdr:row>
      <xdr:rowOff>42335</xdr:rowOff>
    </xdr:from>
    <xdr:to>
      <xdr:col>4</xdr:col>
      <xdr:colOff>656168</xdr:colOff>
      <xdr:row>3</xdr:row>
      <xdr:rowOff>135673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D904127-7958-4609-9023-CB3A4F1EBE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889" r="9790"/>
        <a:stretch/>
      </xdr:blipFill>
      <xdr:spPr>
        <a:xfrm>
          <a:off x="1997076" y="270935"/>
          <a:ext cx="2364317" cy="1045838"/>
        </a:xfrm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0463929-98D0-474F-BC20-B55B9DBFD2E3}"/>
            </a:ext>
            <a:ext uri="{147F2762-F138-4A5C-976F-8EAC2B608ADB}">
              <a16:predDERef xmlns:a16="http://schemas.microsoft.com/office/drawing/2014/main" pred="{AEAAC21A-F4D5-429C-9A2B-B7567D23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1578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1</xdr:row>
      <xdr:rowOff>42333</xdr:rowOff>
    </xdr:from>
    <xdr:to>
      <xdr:col>4</xdr:col>
      <xdr:colOff>793751</xdr:colOff>
      <xdr:row>3</xdr:row>
      <xdr:rowOff>148166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F7638CC-D81D-4F99-B5C9-95D605125C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8376" y="280458"/>
          <a:ext cx="3749675" cy="1058333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148167</xdr:colOff>
      <xdr:row>1</xdr:row>
      <xdr:rowOff>74084</xdr:rowOff>
    </xdr:from>
    <xdr:to>
      <xdr:col>2</xdr:col>
      <xdr:colOff>194230</xdr:colOff>
      <xdr:row>3</xdr:row>
      <xdr:rowOff>151897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0364BC9-8D95-4EE3-9955-DE7E0A2327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7792" y="312209"/>
          <a:ext cx="1084288" cy="1030313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254001</xdr:colOff>
      <xdr:row>1</xdr:row>
      <xdr:rowOff>42335</xdr:rowOff>
    </xdr:from>
    <xdr:to>
      <xdr:col>4</xdr:col>
      <xdr:colOff>656168</xdr:colOff>
      <xdr:row>3</xdr:row>
      <xdr:rowOff>135673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A1EB417-2997-472D-999E-BE4530AE90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889" r="9790"/>
        <a:stretch/>
      </xdr:blipFill>
      <xdr:spPr>
        <a:xfrm>
          <a:off x="2101851" y="280460"/>
          <a:ext cx="2478617" cy="1045838"/>
        </a:xfrm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4582558-B1DD-4980-8F53-9F6672B39517}"/>
            </a:ext>
            <a:ext uri="{147F2762-F138-4A5C-976F-8EAC2B608ADB}">
              <a16:predDERef xmlns:a16="http://schemas.microsoft.com/office/drawing/2014/main" pred="{AEAAC21A-F4D5-429C-9A2B-B7567D23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1</xdr:row>
      <xdr:rowOff>42333</xdr:rowOff>
    </xdr:from>
    <xdr:to>
      <xdr:col>4</xdr:col>
      <xdr:colOff>793751</xdr:colOff>
      <xdr:row>3</xdr:row>
      <xdr:rowOff>148166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F6C0D71-E254-494D-809A-43BE59FBF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751" y="280458"/>
          <a:ext cx="3578225" cy="1058333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148167</xdr:colOff>
      <xdr:row>1</xdr:row>
      <xdr:rowOff>74084</xdr:rowOff>
    </xdr:from>
    <xdr:to>
      <xdr:col>2</xdr:col>
      <xdr:colOff>194230</xdr:colOff>
      <xdr:row>3</xdr:row>
      <xdr:rowOff>151897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6427BC5-70D1-4D92-9239-0BC5984AC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167" y="312209"/>
          <a:ext cx="1027138" cy="1030313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254001</xdr:colOff>
      <xdr:row>1</xdr:row>
      <xdr:rowOff>42335</xdr:rowOff>
    </xdr:from>
    <xdr:to>
      <xdr:col>4</xdr:col>
      <xdr:colOff>656168</xdr:colOff>
      <xdr:row>3</xdr:row>
      <xdr:rowOff>135673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DD8C35C-0D9C-4584-864C-5860F4E39E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889" r="9790"/>
        <a:stretch/>
      </xdr:blipFill>
      <xdr:spPr>
        <a:xfrm>
          <a:off x="1997076" y="280460"/>
          <a:ext cx="2364317" cy="1045838"/>
        </a:xfrm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929B46-2E58-457C-97BB-34B3343A05EC}"/>
            </a:ext>
            <a:ext uri="{147F2762-F138-4A5C-976F-8EAC2B608ADB}">
              <a16:predDERef xmlns:a16="http://schemas.microsoft.com/office/drawing/2014/main" pred="{AEAAC21A-F4D5-429C-9A2B-B7567D23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1578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1</xdr:row>
      <xdr:rowOff>42333</xdr:rowOff>
    </xdr:from>
    <xdr:to>
      <xdr:col>4</xdr:col>
      <xdr:colOff>793751</xdr:colOff>
      <xdr:row>3</xdr:row>
      <xdr:rowOff>148166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418397-73D6-48ED-A15C-EF56F6361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8376" y="280458"/>
          <a:ext cx="3749675" cy="1058333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148167</xdr:colOff>
      <xdr:row>1</xdr:row>
      <xdr:rowOff>74084</xdr:rowOff>
    </xdr:from>
    <xdr:to>
      <xdr:col>2</xdr:col>
      <xdr:colOff>194230</xdr:colOff>
      <xdr:row>3</xdr:row>
      <xdr:rowOff>151897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B705D53-2197-410E-AC97-481288FB5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7792" y="312209"/>
          <a:ext cx="1084288" cy="1030313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254001</xdr:colOff>
      <xdr:row>1</xdr:row>
      <xdr:rowOff>42335</xdr:rowOff>
    </xdr:from>
    <xdr:to>
      <xdr:col>4</xdr:col>
      <xdr:colOff>656168</xdr:colOff>
      <xdr:row>3</xdr:row>
      <xdr:rowOff>135673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290514E-CF16-46FD-B2A0-9D4EF9E8DB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889" r="9790"/>
        <a:stretch/>
      </xdr:blipFill>
      <xdr:spPr>
        <a:xfrm>
          <a:off x="2101851" y="280460"/>
          <a:ext cx="2478617" cy="1045838"/>
        </a:xfrm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CC3FA0-2594-4000-9D9F-9B3D1E277908}"/>
            </a:ext>
            <a:ext uri="{147F2762-F138-4A5C-976F-8EAC2B608ADB}">
              <a16:predDERef xmlns:a16="http://schemas.microsoft.com/office/drawing/2014/main" pred="{AEAAC21A-F4D5-429C-9A2B-B7567D23A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158751</xdr:colOff>
      <xdr:row>1</xdr:row>
      <xdr:rowOff>42333</xdr:rowOff>
    </xdr:from>
    <xdr:to>
      <xdr:col>4</xdr:col>
      <xdr:colOff>793751</xdr:colOff>
      <xdr:row>3</xdr:row>
      <xdr:rowOff>148166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3C6377-0FED-4DB2-BB9A-A37713BC2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0751" y="280458"/>
          <a:ext cx="3578225" cy="1058333"/>
        </a:xfrm>
        <a:prstGeom prst="rect">
          <a:avLst/>
        </a:prstGeom>
      </xdr:spPr>
    </xdr:pic>
    <xdr:clientData/>
  </xdr:twoCellAnchor>
  <xdr:twoCellAnchor editAs="oneCell">
    <xdr:from>
      <xdr:col>1</xdr:col>
      <xdr:colOff>148167</xdr:colOff>
      <xdr:row>1</xdr:row>
      <xdr:rowOff>74084</xdr:rowOff>
    </xdr:from>
    <xdr:to>
      <xdr:col>2</xdr:col>
      <xdr:colOff>194230</xdr:colOff>
      <xdr:row>3</xdr:row>
      <xdr:rowOff>151897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18F00C2-7C47-44E5-B3DF-3D79DFBB9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10167" y="312209"/>
          <a:ext cx="1027138" cy="1030313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254001</xdr:colOff>
      <xdr:row>1</xdr:row>
      <xdr:rowOff>42335</xdr:rowOff>
    </xdr:from>
    <xdr:to>
      <xdr:col>4</xdr:col>
      <xdr:colOff>656168</xdr:colOff>
      <xdr:row>3</xdr:row>
      <xdr:rowOff>135673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252054-9F28-4C1B-8DDC-51D726BB7C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1889" r="9790"/>
        <a:stretch/>
      </xdr:blipFill>
      <xdr:spPr>
        <a:xfrm>
          <a:off x="1997076" y="280460"/>
          <a:ext cx="2364317" cy="1045838"/>
        </a:xfrm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006755-E50F-4E26-A52F-CB37E3B34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4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1</xdr:col>
      <xdr:colOff>106135</xdr:colOff>
      <xdr:row>1</xdr:row>
      <xdr:rowOff>341258</xdr:rowOff>
    </xdr:from>
    <xdr:to>
      <xdr:col>2</xdr:col>
      <xdr:colOff>865867</xdr:colOff>
      <xdr:row>2</xdr:row>
      <xdr:rowOff>458105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66FD8A-B42B-4ACA-8772-368718E53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485" y="579383"/>
          <a:ext cx="1740807" cy="593097"/>
        </a:xfrm>
        <a:prstGeom prst="rect">
          <a:avLst/>
        </a:prstGeom>
      </xdr:spPr>
    </xdr:pic>
    <xdr:clientData/>
  </xdr:twoCellAnchor>
  <xdr:twoCellAnchor editAs="oneCell">
    <xdr:from>
      <xdr:col>3</xdr:col>
      <xdr:colOff>644828</xdr:colOff>
      <xdr:row>1</xdr:row>
      <xdr:rowOff>275166</xdr:rowOff>
    </xdr:from>
    <xdr:to>
      <xdr:col>6</xdr:col>
      <xdr:colOff>232078</xdr:colOff>
      <xdr:row>3</xdr:row>
      <xdr:rowOff>42333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8E38945-DDC2-4E58-BB4B-1C0C72A88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1328" y="513291"/>
          <a:ext cx="2530475" cy="719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1BB309-C562-4050-8D2E-EB2377AA0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4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761999</xdr:colOff>
      <xdr:row>1</xdr:row>
      <xdr:rowOff>137151</xdr:rowOff>
    </xdr:from>
    <xdr:to>
      <xdr:col>2</xdr:col>
      <xdr:colOff>763813</xdr:colOff>
      <xdr:row>2</xdr:row>
      <xdr:rowOff>253998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E29CEFC-BA8D-4DAD-9EEE-8BF1677D5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49" y="375276"/>
          <a:ext cx="1744889" cy="593097"/>
        </a:xfrm>
        <a:prstGeom prst="rect">
          <a:avLst/>
        </a:prstGeom>
      </xdr:spPr>
    </xdr:pic>
    <xdr:clientData/>
  </xdr:twoCellAnchor>
  <xdr:twoCellAnchor editAs="oneCell">
    <xdr:from>
      <xdr:col>3</xdr:col>
      <xdr:colOff>497418</xdr:colOff>
      <xdr:row>1</xdr:row>
      <xdr:rowOff>116416</xdr:rowOff>
    </xdr:from>
    <xdr:to>
      <xdr:col>6</xdr:col>
      <xdr:colOff>84668</xdr:colOff>
      <xdr:row>2</xdr:row>
      <xdr:rowOff>359833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86D18F2-5A86-43AE-9FDE-52FB542FE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3918" y="354541"/>
          <a:ext cx="2530475" cy="719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3F27BB-17F5-429E-A523-7AD12C3FB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4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761999</xdr:colOff>
      <xdr:row>1</xdr:row>
      <xdr:rowOff>137151</xdr:rowOff>
    </xdr:from>
    <xdr:to>
      <xdr:col>2</xdr:col>
      <xdr:colOff>763813</xdr:colOff>
      <xdr:row>2</xdr:row>
      <xdr:rowOff>253998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29FE25-38C3-424D-9D35-AFC437169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49" y="375276"/>
          <a:ext cx="1744889" cy="593097"/>
        </a:xfrm>
        <a:prstGeom prst="rect">
          <a:avLst/>
        </a:prstGeom>
      </xdr:spPr>
    </xdr:pic>
    <xdr:clientData/>
  </xdr:twoCellAnchor>
  <xdr:twoCellAnchor editAs="oneCell">
    <xdr:from>
      <xdr:col>3</xdr:col>
      <xdr:colOff>497418</xdr:colOff>
      <xdr:row>1</xdr:row>
      <xdr:rowOff>116416</xdr:rowOff>
    </xdr:from>
    <xdr:to>
      <xdr:col>6</xdr:col>
      <xdr:colOff>84668</xdr:colOff>
      <xdr:row>2</xdr:row>
      <xdr:rowOff>359833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834E305-8E55-484C-851E-C2EC96998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3918" y="354541"/>
          <a:ext cx="2530475" cy="719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0DCB38-7E35-4FC0-B2B9-F1DBC7569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4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761999</xdr:colOff>
      <xdr:row>1</xdr:row>
      <xdr:rowOff>137151</xdr:rowOff>
    </xdr:from>
    <xdr:to>
      <xdr:col>2</xdr:col>
      <xdr:colOff>763813</xdr:colOff>
      <xdr:row>2</xdr:row>
      <xdr:rowOff>253998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AB68DD7-0BAE-49A5-B0EF-0D4163BCE2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49" y="375276"/>
          <a:ext cx="1744889" cy="593097"/>
        </a:xfrm>
        <a:prstGeom prst="rect">
          <a:avLst/>
        </a:prstGeom>
      </xdr:spPr>
    </xdr:pic>
    <xdr:clientData/>
  </xdr:twoCellAnchor>
  <xdr:twoCellAnchor editAs="oneCell">
    <xdr:from>
      <xdr:col>3</xdr:col>
      <xdr:colOff>497418</xdr:colOff>
      <xdr:row>1</xdr:row>
      <xdr:rowOff>116416</xdr:rowOff>
    </xdr:from>
    <xdr:to>
      <xdr:col>6</xdr:col>
      <xdr:colOff>84668</xdr:colOff>
      <xdr:row>2</xdr:row>
      <xdr:rowOff>359833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1EE9C73-5B73-495E-9EED-DE9D8B8C2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3918" y="354541"/>
          <a:ext cx="2530475" cy="719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8FE370-1284-4CB4-9666-731B3E904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4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761999</xdr:colOff>
      <xdr:row>1</xdr:row>
      <xdr:rowOff>137151</xdr:rowOff>
    </xdr:from>
    <xdr:to>
      <xdr:col>2</xdr:col>
      <xdr:colOff>763813</xdr:colOff>
      <xdr:row>2</xdr:row>
      <xdr:rowOff>253998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F6126F1-072F-46AF-8B4F-E27EB77BCF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49" y="375276"/>
          <a:ext cx="1744889" cy="593097"/>
        </a:xfrm>
        <a:prstGeom prst="rect">
          <a:avLst/>
        </a:prstGeom>
      </xdr:spPr>
    </xdr:pic>
    <xdr:clientData/>
  </xdr:twoCellAnchor>
  <xdr:twoCellAnchor editAs="oneCell">
    <xdr:from>
      <xdr:col>3</xdr:col>
      <xdr:colOff>497418</xdr:colOff>
      <xdr:row>1</xdr:row>
      <xdr:rowOff>116416</xdr:rowOff>
    </xdr:from>
    <xdr:to>
      <xdr:col>6</xdr:col>
      <xdr:colOff>84668</xdr:colOff>
      <xdr:row>2</xdr:row>
      <xdr:rowOff>359833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AD6310-B12D-4C63-983E-DAA210D161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3918" y="354541"/>
          <a:ext cx="2530475" cy="719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9B56D6-22A0-4E74-B439-9BF5A8CBE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3403" y="287111"/>
          <a:ext cx="700768" cy="1078545"/>
        </a:xfrm>
        <a:prstGeom prst="rect">
          <a:avLst/>
        </a:prstGeom>
      </xdr:spPr>
    </xdr:pic>
    <xdr:clientData/>
  </xdr:twoCellAnchor>
  <xdr:twoCellAnchor editAs="oneCell">
    <xdr:from>
      <xdr:col>0</xdr:col>
      <xdr:colOff>761999</xdr:colOff>
      <xdr:row>1</xdr:row>
      <xdr:rowOff>137151</xdr:rowOff>
    </xdr:from>
    <xdr:to>
      <xdr:col>2</xdr:col>
      <xdr:colOff>763813</xdr:colOff>
      <xdr:row>2</xdr:row>
      <xdr:rowOff>253998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F1551A6-8A72-4765-A3AE-A4A8B2EF2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49" y="375276"/>
          <a:ext cx="1744889" cy="593097"/>
        </a:xfrm>
        <a:prstGeom prst="rect">
          <a:avLst/>
        </a:prstGeom>
      </xdr:spPr>
    </xdr:pic>
    <xdr:clientData/>
  </xdr:twoCellAnchor>
  <xdr:twoCellAnchor editAs="oneCell">
    <xdr:from>
      <xdr:col>3</xdr:col>
      <xdr:colOff>497418</xdr:colOff>
      <xdr:row>1</xdr:row>
      <xdr:rowOff>116416</xdr:rowOff>
    </xdr:from>
    <xdr:to>
      <xdr:col>6</xdr:col>
      <xdr:colOff>84668</xdr:colOff>
      <xdr:row>2</xdr:row>
      <xdr:rowOff>359833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C3BDC74-9C7F-4801-8E96-5219AAA67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3918" y="354541"/>
          <a:ext cx="2530475" cy="719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</xdr:colOff>
      <xdr:row>1</xdr:row>
      <xdr:rowOff>48987</xdr:rowOff>
    </xdr:from>
    <xdr:to>
      <xdr:col>7</xdr:col>
      <xdr:colOff>1644650</xdr:colOff>
      <xdr:row>3</xdr:row>
      <xdr:rowOff>139701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E68353-EE5E-4F46-89DB-FDF1632AD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29375" y="277587"/>
          <a:ext cx="1606550" cy="1043214"/>
        </a:xfrm>
        <a:prstGeom prst="rect">
          <a:avLst/>
        </a:prstGeom>
      </xdr:spPr>
    </xdr:pic>
    <xdr:clientData/>
  </xdr:twoCellAnchor>
  <xdr:twoCellAnchor>
    <xdr:from>
      <xdr:col>1</xdr:col>
      <xdr:colOff>241299</xdr:colOff>
      <xdr:row>1</xdr:row>
      <xdr:rowOff>63500</xdr:rowOff>
    </xdr:from>
    <xdr:to>
      <xdr:col>3</xdr:col>
      <xdr:colOff>200024</xdr:colOff>
      <xdr:row>3</xdr:row>
      <xdr:rowOff>12699</xdr:rowOff>
    </xdr:to>
    <xdr:sp macro="" textlink="">
      <xdr:nvSpPr>
        <xdr:cNvPr id="3" name="CuadroTexto 2093">
          <a:extLst>
            <a:ext uri="{FF2B5EF4-FFF2-40B4-BE49-F238E27FC236}">
              <a16:creationId xmlns:a16="http://schemas.microsoft.com/office/drawing/2014/main" id="{3B13DD92-FFBA-46B2-A73F-14BB95DE8868}"/>
            </a:ext>
          </a:extLst>
        </xdr:cNvPr>
        <xdr:cNvSpPr txBox="1"/>
      </xdr:nvSpPr>
      <xdr:spPr>
        <a:xfrm flipH="1">
          <a:off x="1003299" y="292100"/>
          <a:ext cx="1349375" cy="901699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/>
        <a:lstStyle/>
        <a:p>
          <a:r>
            <a:rPr lang="en-US" altLang="zh-CN" sz="2000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DIRECCIÓN DE</a:t>
          </a:r>
        </a:p>
        <a:p>
          <a:r>
            <a:rPr lang="en-US" altLang="zh-CN" sz="2000" b="1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TALLER MUNICIPAL</a:t>
          </a:r>
        </a:p>
      </xdr:txBody>
    </xdr:sp>
    <xdr:clientData/>
  </xdr:twoCellAnchor>
  <xdr:twoCellAnchor>
    <xdr:from>
      <xdr:col>1</xdr:col>
      <xdr:colOff>212725</xdr:colOff>
      <xdr:row>1</xdr:row>
      <xdr:rowOff>73025</xdr:rowOff>
    </xdr:from>
    <xdr:to>
      <xdr:col>1</xdr:col>
      <xdr:colOff>212725</xdr:colOff>
      <xdr:row>3</xdr:row>
      <xdr:rowOff>34925</xdr:rowOff>
    </xdr:to>
    <xdr:cxnSp macro="">
      <xdr:nvCxnSpPr>
        <xdr:cNvPr id="4" name="Conector recto 1268104548">
          <a:extLst>
            <a:ext uri="{FF2B5EF4-FFF2-40B4-BE49-F238E27FC236}">
              <a16:creationId xmlns:a16="http://schemas.microsoft.com/office/drawing/2014/main" id="{4934A390-4ACD-4BB1-B599-21396D1B46D5}"/>
            </a:ext>
          </a:extLst>
        </xdr:cNvPr>
        <xdr:cNvCxnSpPr/>
      </xdr:nvCxnSpPr>
      <xdr:spPr>
        <a:xfrm>
          <a:off x="974725" y="301625"/>
          <a:ext cx="0" cy="914400"/>
        </a:xfrm>
        <a:prstGeom prst="line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0</xdr:row>
      <xdr:rowOff>48987</xdr:rowOff>
    </xdr:from>
    <xdr:to>
      <xdr:col>7</xdr:col>
      <xdr:colOff>1494971</xdr:colOff>
      <xdr:row>2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15F4901-9E39-4FDF-9831-932EA2E14F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48987"/>
          <a:ext cx="802368" cy="1132113"/>
        </a:xfrm>
        <a:prstGeom prst="rect">
          <a:avLst/>
        </a:prstGeom>
      </xdr:spPr>
    </xdr:pic>
    <xdr:clientData/>
  </xdr:twoCellAnchor>
  <xdr:twoCellAnchor>
    <xdr:from>
      <xdr:col>1</xdr:col>
      <xdr:colOff>207010</xdr:colOff>
      <xdr:row>0</xdr:row>
      <xdr:rowOff>174625</xdr:rowOff>
    </xdr:from>
    <xdr:to>
      <xdr:col>3</xdr:col>
      <xdr:colOff>482600</xdr:colOff>
      <xdr:row>2</xdr:row>
      <xdr:rowOff>38100</xdr:rowOff>
    </xdr:to>
    <xdr:sp macro="" textlink="">
      <xdr:nvSpPr>
        <xdr:cNvPr id="3" name="CuadroTexto 2093">
          <a:extLst>
            <a:ext uri="{FF2B5EF4-FFF2-40B4-BE49-F238E27FC236}">
              <a16:creationId xmlns:a16="http://schemas.microsoft.com/office/drawing/2014/main" id="{BBAE3A2E-3CA0-411F-B625-8A7A09E62D5C}"/>
            </a:ext>
          </a:extLst>
        </xdr:cNvPr>
        <xdr:cNvSpPr txBox="1"/>
      </xdr:nvSpPr>
      <xdr:spPr>
        <a:xfrm flipH="1">
          <a:off x="969010" y="174625"/>
          <a:ext cx="2237740" cy="815975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/>
        <a:lstStyle/>
        <a:p>
          <a:r>
            <a:rPr lang="en-US" altLang="zh-CN" sz="2000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DIRECCIÓN DE</a:t>
          </a:r>
        </a:p>
        <a:p>
          <a:r>
            <a:rPr lang="en-US" altLang="zh-CN" sz="2000" b="1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TALLER MUNICIPAL</a:t>
          </a:r>
        </a:p>
      </xdr:txBody>
    </xdr:sp>
    <xdr:clientData/>
  </xdr:twoCellAnchor>
  <xdr:twoCellAnchor>
    <xdr:from>
      <xdr:col>1</xdr:col>
      <xdr:colOff>50800</xdr:colOff>
      <xdr:row>0</xdr:row>
      <xdr:rowOff>88900</xdr:rowOff>
    </xdr:from>
    <xdr:to>
      <xdr:col>1</xdr:col>
      <xdr:colOff>50800</xdr:colOff>
      <xdr:row>2</xdr:row>
      <xdr:rowOff>50800</xdr:rowOff>
    </xdr:to>
    <xdr:cxnSp macro="">
      <xdr:nvCxnSpPr>
        <xdr:cNvPr id="4" name="Conector recto 1268104548">
          <a:extLst>
            <a:ext uri="{FF2B5EF4-FFF2-40B4-BE49-F238E27FC236}">
              <a16:creationId xmlns:a16="http://schemas.microsoft.com/office/drawing/2014/main" id="{280A9C86-12BB-4039-AE3C-02513AD8A8A7}"/>
            </a:ext>
          </a:extLst>
        </xdr:cNvPr>
        <xdr:cNvCxnSpPr/>
      </xdr:nvCxnSpPr>
      <xdr:spPr>
        <a:xfrm>
          <a:off x="812800" y="88900"/>
          <a:ext cx="0" cy="914400"/>
        </a:xfrm>
        <a:prstGeom prst="line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1</xdr:row>
      <xdr:rowOff>48987</xdr:rowOff>
    </xdr:from>
    <xdr:to>
      <xdr:col>7</xdr:col>
      <xdr:colOff>1545771</xdr:colOff>
      <xdr:row>3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75968A4-B9C1-4270-812A-421BF7649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277587"/>
          <a:ext cx="853168" cy="1068613"/>
        </a:xfrm>
        <a:prstGeom prst="rect">
          <a:avLst/>
        </a:prstGeom>
      </xdr:spPr>
    </xdr:pic>
    <xdr:clientData/>
  </xdr:twoCellAnchor>
  <xdr:twoCellAnchor>
    <xdr:from>
      <xdr:col>1</xdr:col>
      <xdr:colOff>157480</xdr:colOff>
      <xdr:row>1</xdr:row>
      <xdr:rowOff>114300</xdr:rowOff>
    </xdr:from>
    <xdr:to>
      <xdr:col>1</xdr:col>
      <xdr:colOff>157480</xdr:colOff>
      <xdr:row>3</xdr:row>
      <xdr:rowOff>76200</xdr:rowOff>
    </xdr:to>
    <xdr:cxnSp macro="">
      <xdr:nvCxnSpPr>
        <xdr:cNvPr id="3" name="Conector recto 1268104548">
          <a:extLst>
            <a:ext uri="{FF2B5EF4-FFF2-40B4-BE49-F238E27FC236}">
              <a16:creationId xmlns:a16="http://schemas.microsoft.com/office/drawing/2014/main" id="{4C5839EC-23B0-44C6-A33B-17C2AA237E3E}"/>
            </a:ext>
          </a:extLst>
        </xdr:cNvPr>
        <xdr:cNvCxnSpPr/>
      </xdr:nvCxnSpPr>
      <xdr:spPr>
        <a:xfrm>
          <a:off x="919480" y="342900"/>
          <a:ext cx="0" cy="914400"/>
        </a:xfrm>
        <a:prstGeom prst="line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319405</xdr:colOff>
      <xdr:row>1</xdr:row>
      <xdr:rowOff>171450</xdr:rowOff>
    </xdr:from>
    <xdr:to>
      <xdr:col>3</xdr:col>
      <xdr:colOff>594995</xdr:colOff>
      <xdr:row>3</xdr:row>
      <xdr:rowOff>34925</xdr:rowOff>
    </xdr:to>
    <xdr:sp macro="" textlink="">
      <xdr:nvSpPr>
        <xdr:cNvPr id="4" name="CuadroTexto 2093">
          <a:extLst>
            <a:ext uri="{FF2B5EF4-FFF2-40B4-BE49-F238E27FC236}">
              <a16:creationId xmlns:a16="http://schemas.microsoft.com/office/drawing/2014/main" id="{343B080B-29FF-43FA-B401-2275F0C9C0BE}"/>
            </a:ext>
          </a:extLst>
        </xdr:cNvPr>
        <xdr:cNvSpPr txBox="1"/>
      </xdr:nvSpPr>
      <xdr:spPr>
        <a:xfrm flipH="1">
          <a:off x="1081405" y="400050"/>
          <a:ext cx="2237740" cy="815975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/>
        <a:lstStyle>
          <a:defPPr>
            <a:defRPr lang="es-MX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 sz="2000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DIRECCIÓN DE</a:t>
          </a:r>
        </a:p>
        <a:p>
          <a:r>
            <a:rPr lang="en-US" altLang="zh-CN" sz="2000" b="1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TALLER MUNICIPAL</a:t>
          </a: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692603</xdr:colOff>
      <xdr:row>0</xdr:row>
      <xdr:rowOff>48987</xdr:rowOff>
    </xdr:from>
    <xdr:to>
      <xdr:col>7</xdr:col>
      <xdr:colOff>1596571</xdr:colOff>
      <xdr:row>2</xdr:row>
      <xdr:rowOff>165100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B53DAD-1431-4D0B-B266-13D4DAADB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3" y="48987"/>
          <a:ext cx="903968" cy="1068613"/>
        </a:xfrm>
        <a:prstGeom prst="rect">
          <a:avLst/>
        </a:prstGeom>
      </xdr:spPr>
    </xdr:pic>
    <xdr:clientData/>
  </xdr:twoCellAnchor>
  <xdr:twoCellAnchor>
    <xdr:from>
      <xdr:col>1</xdr:col>
      <xdr:colOff>254000</xdr:colOff>
      <xdr:row>0</xdr:row>
      <xdr:rowOff>98425</xdr:rowOff>
    </xdr:from>
    <xdr:to>
      <xdr:col>3</xdr:col>
      <xdr:colOff>529590</xdr:colOff>
      <xdr:row>1</xdr:row>
      <xdr:rowOff>438150</xdr:rowOff>
    </xdr:to>
    <xdr:sp macro="" textlink="">
      <xdr:nvSpPr>
        <xdr:cNvPr id="3" name="CuadroTexto 2093">
          <a:extLst>
            <a:ext uri="{FF2B5EF4-FFF2-40B4-BE49-F238E27FC236}">
              <a16:creationId xmlns:a16="http://schemas.microsoft.com/office/drawing/2014/main" id="{59C6811E-A6A5-4C73-B428-4554C59F624A}"/>
            </a:ext>
          </a:extLst>
        </xdr:cNvPr>
        <xdr:cNvSpPr txBox="1"/>
      </xdr:nvSpPr>
      <xdr:spPr>
        <a:xfrm flipH="1">
          <a:off x="1016000" y="98425"/>
          <a:ext cx="2237740" cy="815975"/>
        </a:xfrm>
        <a:prstGeom prst="rect">
          <a:avLst/>
        </a:prstGeom>
        <a:solidFill>
          <a:schemeClr val="bg1"/>
        </a:solidFill>
      </xdr:spPr>
      <xdr:txBody>
        <a:bodyPr wrap="square" lIns="0" tIns="0" rIns="0" bIns="0" rtlCol="0"/>
        <a:lstStyle>
          <a:defPPr>
            <a:defRPr lang="es-MX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altLang="zh-CN" sz="2000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DIRECCIÓN DE</a:t>
          </a:r>
        </a:p>
        <a:p>
          <a:r>
            <a:rPr lang="en-US" altLang="zh-CN" sz="2000" b="1" kern="1200">
              <a:solidFill>
                <a:srgbClr val="808080"/>
              </a:solidFill>
              <a:latin typeface="Calibri" panose="020F0502020204030204"/>
              <a:ea typeface="MS Mincho"/>
              <a:cs typeface="Times New Roman" panose="02020603050405020304" pitchFamily="12"/>
              <a:sym typeface="Times New Roman" panose="02020603050405020304" pitchFamily="12"/>
            </a:rPr>
            <a:t>TALLER MUNICIPAL</a:t>
          </a:r>
        </a:p>
      </xdr:txBody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6</xdr:row>
      <xdr:rowOff>88900</xdr:rowOff>
    </xdr:to>
    <xdr:cxnSp macro="">
      <xdr:nvCxnSpPr>
        <xdr:cNvPr id="4" name="Conector recto 1268104548">
          <a:extLst>
            <a:ext uri="{FF2B5EF4-FFF2-40B4-BE49-F238E27FC236}">
              <a16:creationId xmlns:a16="http://schemas.microsoft.com/office/drawing/2014/main" id="{E09E8974-0E7D-40CD-A2FE-A88653B7CC6C}"/>
            </a:ext>
          </a:extLst>
        </xdr:cNvPr>
        <xdr:cNvCxnSpPr/>
      </xdr:nvCxnSpPr>
      <xdr:spPr>
        <a:xfrm>
          <a:off x="8296275" y="1181100"/>
          <a:ext cx="0" cy="908050"/>
        </a:xfrm>
        <a:prstGeom prst="line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158750</xdr:colOff>
      <xdr:row>0</xdr:row>
      <xdr:rowOff>57150</xdr:rowOff>
    </xdr:from>
    <xdr:to>
      <xdr:col>1</xdr:col>
      <xdr:colOff>158750</xdr:colOff>
      <xdr:row>2</xdr:row>
      <xdr:rowOff>19050</xdr:rowOff>
    </xdr:to>
    <xdr:cxnSp macro="">
      <xdr:nvCxnSpPr>
        <xdr:cNvPr id="5" name="Conector recto 1268104548">
          <a:extLst>
            <a:ext uri="{FF2B5EF4-FFF2-40B4-BE49-F238E27FC236}">
              <a16:creationId xmlns:a16="http://schemas.microsoft.com/office/drawing/2014/main" id="{7D3A83D3-A104-4396-A1AC-12DD50EBDFAF}"/>
            </a:ext>
          </a:extLst>
        </xdr:cNvPr>
        <xdr:cNvCxnSpPr/>
      </xdr:nvCxnSpPr>
      <xdr:spPr>
        <a:xfrm>
          <a:off x="920750" y="57150"/>
          <a:ext cx="0" cy="914400"/>
        </a:xfrm>
        <a:prstGeom prst="line">
          <a:avLst/>
        </a:prstGeom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393274-134C-4FA4-BA93-99AABB7B42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514350"/>
          <a:ext cx="2955148" cy="942973"/>
        </a:xfrm>
        <a:prstGeom prst="rect">
          <a:avLst/>
        </a:prstGeom>
      </xdr:spPr>
    </xdr:pic>
    <xdr:clientData/>
  </xdr:twoCellAnchor>
  <xdr:twoCellAnchor editAs="oneCell">
    <xdr:from>
      <xdr:col>7</xdr:col>
      <xdr:colOff>206828</xdr:colOff>
      <xdr:row>1</xdr:row>
      <xdr:rowOff>58511</xdr:rowOff>
    </xdr:from>
    <xdr:to>
      <xdr:col>7</xdr:col>
      <xdr:colOff>907596</xdr:colOff>
      <xdr:row>3</xdr:row>
      <xdr:rowOff>184556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FC5C025-C0D9-4BF5-B7EB-BDAF44FB9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4678" y="468086"/>
          <a:ext cx="700768" cy="1078545"/>
        </a:xfrm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212912</xdr:colOff>
      <xdr:row>1</xdr:row>
      <xdr:rowOff>168087</xdr:rowOff>
    </xdr:from>
    <xdr:to>
      <xdr:col>4</xdr:col>
      <xdr:colOff>290389</xdr:colOff>
      <xdr:row>3</xdr:row>
      <xdr:rowOff>166405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4BED8B-EAE7-40A4-B512-0BB7874778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74912" y="577662"/>
          <a:ext cx="2963552" cy="950818"/>
        </a:xfrm>
        <a:prstGeom prst="rect">
          <a:avLst/>
        </a:prstGeom>
      </xdr:spPr>
    </xdr:pic>
    <xdr:clientData/>
  </xdr:twoCellAnchor>
  <xdr:twoCellAnchor editAs="oneCell">
    <xdr:from>
      <xdr:col>7</xdr:col>
      <xdr:colOff>206828</xdr:colOff>
      <xdr:row>1</xdr:row>
      <xdr:rowOff>58511</xdr:rowOff>
    </xdr:from>
    <xdr:to>
      <xdr:col>7</xdr:col>
      <xdr:colOff>907596</xdr:colOff>
      <xdr:row>3</xdr:row>
      <xdr:rowOff>165506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4A41F9D-7C62-4BB1-8B02-A62AACC9E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98103" y="468086"/>
          <a:ext cx="700768" cy="1059495"/>
        </a:xfrm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</xdr:colOff>
      <xdr:row>1</xdr:row>
      <xdr:rowOff>104775</xdr:rowOff>
    </xdr:from>
    <xdr:to>
      <xdr:col>4</xdr:col>
      <xdr:colOff>269098</xdr:colOff>
      <xdr:row>3</xdr:row>
      <xdr:rowOff>95249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5F0CDC-B7EF-4D66-98B9-E46049944E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33450" y="51435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206828</xdr:colOff>
      <xdr:row>1</xdr:row>
      <xdr:rowOff>58511</xdr:rowOff>
    </xdr:from>
    <xdr:to>
      <xdr:col>7</xdr:col>
      <xdr:colOff>907596</xdr:colOff>
      <xdr:row>3</xdr:row>
      <xdr:rowOff>165506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8D4895F-8582-4480-BA32-5B7454881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60003" y="468086"/>
          <a:ext cx="700768" cy="1059495"/>
        </a:xfrm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252205</xdr:colOff>
      <xdr:row>1</xdr:row>
      <xdr:rowOff>113471</xdr:rowOff>
    </xdr:from>
    <xdr:to>
      <xdr:col>4</xdr:col>
      <xdr:colOff>349853</xdr:colOff>
      <xdr:row>3</xdr:row>
      <xdr:rowOff>95663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1DFB2F-292F-4013-BBDA-20E545CA56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14205" y="523046"/>
          <a:ext cx="2955148" cy="934692"/>
        </a:xfrm>
        <a:prstGeom prst="rect">
          <a:avLst/>
        </a:prstGeom>
      </xdr:spPr>
    </xdr:pic>
    <xdr:clientData/>
  </xdr:twoCellAnchor>
  <xdr:twoCellAnchor editAs="oneCell">
    <xdr:from>
      <xdr:col>7</xdr:col>
      <xdr:colOff>155739</xdr:colOff>
      <xdr:row>1</xdr:row>
      <xdr:rowOff>66304</xdr:rowOff>
    </xdr:from>
    <xdr:to>
      <xdr:col>7</xdr:col>
      <xdr:colOff>860836</xdr:colOff>
      <xdr:row>3</xdr:row>
      <xdr:rowOff>192349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E724F5-F185-449E-BF7C-D2397709E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08914" y="475879"/>
          <a:ext cx="705097" cy="1078545"/>
        </a:xfrm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111125</xdr:colOff>
      <xdr:row>1</xdr:row>
      <xdr:rowOff>142875</xdr:rowOff>
    </xdr:from>
    <xdr:to>
      <xdr:col>4</xdr:col>
      <xdr:colOff>94473</xdr:colOff>
      <xdr:row>3</xdr:row>
      <xdr:rowOff>133349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D7E64F-C55D-41E7-9DFF-DA89F3AC33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125" y="55245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155739</xdr:colOff>
      <xdr:row>1</xdr:row>
      <xdr:rowOff>66304</xdr:rowOff>
    </xdr:from>
    <xdr:to>
      <xdr:col>7</xdr:col>
      <xdr:colOff>860836</xdr:colOff>
      <xdr:row>3</xdr:row>
      <xdr:rowOff>192349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820652-483B-412F-AD91-C51D1F5A27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1339" y="475879"/>
          <a:ext cx="705097" cy="1078545"/>
        </a:xfrm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111125</xdr:colOff>
      <xdr:row>1</xdr:row>
      <xdr:rowOff>142875</xdr:rowOff>
    </xdr:from>
    <xdr:to>
      <xdr:col>4</xdr:col>
      <xdr:colOff>94473</xdr:colOff>
      <xdr:row>3</xdr:row>
      <xdr:rowOff>133349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501EA5-0A7C-4BBE-AFAD-99FD368F0F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125" y="55245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155739</xdr:colOff>
      <xdr:row>1</xdr:row>
      <xdr:rowOff>66304</xdr:rowOff>
    </xdr:from>
    <xdr:to>
      <xdr:col>7</xdr:col>
      <xdr:colOff>860836</xdr:colOff>
      <xdr:row>3</xdr:row>
      <xdr:rowOff>192349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23EDD74-FEC6-4E46-86FF-E4BEBFC36D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1339" y="475879"/>
          <a:ext cx="705097" cy="1078545"/>
        </a:xfrm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263525</xdr:colOff>
      <xdr:row>1</xdr:row>
      <xdr:rowOff>85725</xdr:rowOff>
    </xdr:from>
    <xdr:to>
      <xdr:col>4</xdr:col>
      <xdr:colOff>246873</xdr:colOff>
      <xdr:row>3</xdr:row>
      <xdr:rowOff>76199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CF9794-375F-4A3C-A014-FDFAA2A212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25525" y="49530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155739</xdr:colOff>
      <xdr:row>1</xdr:row>
      <xdr:rowOff>66304</xdr:rowOff>
    </xdr:from>
    <xdr:to>
      <xdr:col>7</xdr:col>
      <xdr:colOff>860836</xdr:colOff>
      <xdr:row>3</xdr:row>
      <xdr:rowOff>192349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D4E8438-BEE3-4954-A596-8AC222D3C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61339" y="475879"/>
          <a:ext cx="705097" cy="1078545"/>
        </a:xfrm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100853</xdr:colOff>
      <xdr:row>1</xdr:row>
      <xdr:rowOff>134469</xdr:rowOff>
    </xdr:from>
    <xdr:to>
      <xdr:col>4</xdr:col>
      <xdr:colOff>198501</xdr:colOff>
      <xdr:row>3</xdr:row>
      <xdr:rowOff>113737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E03569-9411-4F2E-BD50-50E94BB47A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62853" y="544044"/>
          <a:ext cx="2955148" cy="931768"/>
        </a:xfrm>
        <a:prstGeom prst="rect">
          <a:avLst/>
        </a:prstGeom>
      </xdr:spPr>
    </xdr:pic>
    <xdr:clientData/>
  </xdr:twoCellAnchor>
  <xdr:twoCellAnchor editAs="oneCell">
    <xdr:from>
      <xdr:col>7</xdr:col>
      <xdr:colOff>155739</xdr:colOff>
      <xdr:row>1</xdr:row>
      <xdr:rowOff>66304</xdr:rowOff>
    </xdr:from>
    <xdr:to>
      <xdr:col>7</xdr:col>
      <xdr:colOff>860836</xdr:colOff>
      <xdr:row>3</xdr:row>
      <xdr:rowOff>192349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60F444-B77D-45F1-A6AE-4329E10D3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08914" y="475879"/>
          <a:ext cx="705097" cy="1078545"/>
        </a:xfrm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89BA395-E496-458E-91A2-C8A07DD363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514350"/>
          <a:ext cx="2955148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380876</xdr:colOff>
      <xdr:row>1</xdr:row>
      <xdr:rowOff>48986</xdr:rowOff>
    </xdr:from>
    <xdr:to>
      <xdr:col>7</xdr:col>
      <xdr:colOff>1085974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E3BAD6-1E49-40A5-8952-45D51B567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38726" y="458561"/>
          <a:ext cx="705098" cy="1078545"/>
        </a:xfrm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5D9B82-1126-4702-B2A3-57EB9CDF49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514350"/>
          <a:ext cx="2955148" cy="942973"/>
        </a:xfrm>
        <a:prstGeom prst="rect">
          <a:avLst/>
        </a:prstGeom>
      </xdr:spPr>
    </xdr:pic>
    <xdr:clientData/>
  </xdr:twoCellAnchor>
  <xdr:twoCellAnchor editAs="oneCell">
    <xdr:from>
      <xdr:col>7</xdr:col>
      <xdr:colOff>294285</xdr:colOff>
      <xdr:row>1</xdr:row>
      <xdr:rowOff>48986</xdr:rowOff>
    </xdr:from>
    <xdr:to>
      <xdr:col>7</xdr:col>
      <xdr:colOff>999383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D3C06A-5723-4A3A-80B4-F53F09493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52135" y="458561"/>
          <a:ext cx="705098" cy="1078545"/>
        </a:xfrm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802498</xdr:colOff>
      <xdr:row>3</xdr:row>
      <xdr:rowOff>95248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A74D65-FD87-4F3B-8231-1B162C9FDF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514350"/>
          <a:ext cx="2955148" cy="942973"/>
        </a:xfrm>
        <a:prstGeom prst="rect">
          <a:avLst/>
        </a:prstGeom>
      </xdr:spPr>
    </xdr:pic>
    <xdr:clientData/>
  </xdr:twoCellAnchor>
  <xdr:twoCellAnchor editAs="oneCell">
    <xdr:from>
      <xdr:col>7</xdr:col>
      <xdr:colOff>294285</xdr:colOff>
      <xdr:row>1</xdr:row>
      <xdr:rowOff>48986</xdr:rowOff>
    </xdr:from>
    <xdr:to>
      <xdr:col>7</xdr:col>
      <xdr:colOff>999383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6DB3DFD-D892-4C80-B5EF-0B7554838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52135" y="458561"/>
          <a:ext cx="705098" cy="1078545"/>
        </a:xfrm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127089</xdr:colOff>
      <xdr:row>3</xdr:row>
      <xdr:rowOff>95248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C95BA37-6D36-4B95-880D-2BF12089F4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514350"/>
          <a:ext cx="2936964" cy="942973"/>
        </a:xfrm>
        <a:prstGeom prst="rect">
          <a:avLst/>
        </a:prstGeom>
      </xdr:spPr>
    </xdr:pic>
    <xdr:clientData/>
  </xdr:twoCellAnchor>
  <xdr:twoCellAnchor editAs="oneCell">
    <xdr:from>
      <xdr:col>7</xdr:col>
      <xdr:colOff>225012</xdr:colOff>
      <xdr:row>1</xdr:row>
      <xdr:rowOff>66304</xdr:rowOff>
    </xdr:from>
    <xdr:to>
      <xdr:col>7</xdr:col>
      <xdr:colOff>930110</xdr:colOff>
      <xdr:row>3</xdr:row>
      <xdr:rowOff>192349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7AED685-44EA-4D11-A6AC-35FAC42EF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73462" y="475879"/>
          <a:ext cx="705098" cy="1078545"/>
        </a:xfrm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692602</xdr:colOff>
      <xdr:row>1</xdr:row>
      <xdr:rowOff>48986</xdr:rowOff>
    </xdr:from>
    <xdr:to>
      <xdr:col>7</xdr:col>
      <xdr:colOff>1314449</xdr:colOff>
      <xdr:row>3</xdr:row>
      <xdr:rowOff>219075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DE2C1B-33FB-4114-B90E-7B71EBFEA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1052" y="287111"/>
          <a:ext cx="621847" cy="1122589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</xdr:row>
      <xdr:rowOff>123825</xdr:rowOff>
    </xdr:from>
    <xdr:to>
      <xdr:col>4</xdr:col>
      <xdr:colOff>69073</xdr:colOff>
      <xdr:row>3</xdr:row>
      <xdr:rowOff>131617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7759F56-D542-415B-B95A-B4462AF371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19150" y="361950"/>
          <a:ext cx="2955148" cy="960292"/>
        </a:xfrm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127089</xdr:colOff>
      <xdr:row>3</xdr:row>
      <xdr:rowOff>95248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17F8FE-E74A-4D5A-B808-1D7A974793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514350"/>
          <a:ext cx="2936964" cy="942973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0D79F6D-D40E-4E27-B180-6FEAB89FCD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127089</xdr:colOff>
      <xdr:row>3</xdr:row>
      <xdr:rowOff>95248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A71BC6-9B6B-4439-9199-6F9CE5F02B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514350"/>
          <a:ext cx="2936964" cy="942973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C9E62B-0F25-4423-8CF3-BF3F3D19A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127089</xdr:colOff>
      <xdr:row>3</xdr:row>
      <xdr:rowOff>95248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292ED6E-C5A4-4929-8EB1-E62833D638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514350"/>
          <a:ext cx="2936964" cy="942973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9377171-A6B4-4EBA-8FA2-1985B0703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127089</xdr:colOff>
      <xdr:row>3</xdr:row>
      <xdr:rowOff>95248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B39EA8-353F-43B9-8C0A-AFFD0287BA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514350"/>
          <a:ext cx="2936964" cy="942973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</xdr:row>
      <xdr:rowOff>104775</xdr:rowOff>
    </xdr:from>
    <xdr:to>
      <xdr:col>4</xdr:col>
      <xdr:colOff>108905</xdr:colOff>
      <xdr:row>3</xdr:row>
      <xdr:rowOff>95248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4E83ABD-AAAE-4EA0-8078-C4DF849717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514350"/>
          <a:ext cx="2918780" cy="942973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1397701</xdr:colOff>
      <xdr:row>3</xdr:row>
      <xdr:rowOff>175031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CAAC3EB-464D-46E1-B632-CA057E6EF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458561"/>
          <a:ext cx="705098" cy="1078545"/>
        </a:xfrm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127089</xdr:colOff>
      <xdr:row>3</xdr:row>
      <xdr:rowOff>95249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973A7F-ABC7-447D-926A-B96567D366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514350"/>
          <a:ext cx="2936964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1393371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E3FA76D-BD3A-4C0B-B874-F56404256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458561"/>
          <a:ext cx="700768" cy="1078545"/>
        </a:xfrm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1</xdr:row>
      <xdr:rowOff>104775</xdr:rowOff>
    </xdr:from>
    <xdr:to>
      <xdr:col>4</xdr:col>
      <xdr:colOff>118939</xdr:colOff>
      <xdr:row>3</xdr:row>
      <xdr:rowOff>95249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E843AD-D278-46A3-9F5C-59D3DAEFC8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350" y="514350"/>
          <a:ext cx="2928814" cy="942974"/>
        </a:xfrm>
        <a:prstGeom prst="rect">
          <a:avLst/>
        </a:prstGeom>
      </xdr:spPr>
    </xdr:pic>
    <xdr:clientData/>
  </xdr:twoCellAnchor>
  <xdr:twoCellAnchor editAs="oneCell">
    <xdr:from>
      <xdr:col>7</xdr:col>
      <xdr:colOff>692603</xdr:colOff>
      <xdr:row>1</xdr:row>
      <xdr:rowOff>48986</xdr:rowOff>
    </xdr:from>
    <xdr:to>
      <xdr:col>7</xdr:col>
      <xdr:colOff>1397700</xdr:colOff>
      <xdr:row>3</xdr:row>
      <xdr:rowOff>175031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721A05B-0E4D-42BC-BA06-B80E7E451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41053" y="458561"/>
          <a:ext cx="705097" cy="1078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gralplaneacionbj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ecretariaobrasyservicios@cancun.gob.mx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ecretariaobrasyservicios@cancun.gob.mx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ecretariaobrasyservicios@cancun.gob.mx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ecretariaobrasyservicios@cancun.gob.mx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ecretariaobrasyservicios@cancun.gob.mx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secretariaobrasyservicios@cancun.gob.mx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secretariaobrasyservicios@cancun.gob.mx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secretariaobrasyservicios@cancun.gob.mx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tramitessmopys@gmail.co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claumf.bj@gmail.com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serviciospublicos@cancun.gob.mx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mailto:serviciospublicos@cancun.gob.mx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mailto:serviciospublicos@cancun.gob.mx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mailto:serviciospublicos@cancun.gob.mx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mailto:serviciospublicos@cancun.gob.mx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mailto:mbjalumbradopublico@gmail.com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mailto:mbjalumbradopublico@gmail.com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mailto:mbjalumbradopublico@gmail.com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mailto:mbjalumbradopublico@gmail.com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mailto:mbjalumbradopublico@gmail.com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mailto:mbjalumbradopublico@gmail.com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mailto:mbjalumbradopublico@gmail.com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mailto:mbjalumbradopublico@gmail.com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ricardo.abogado@hotmail.com" TargetMode="Externa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mailto:ricardo.abogado@hotmail.com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mailto:ricardo.abogado@hotmail.com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mailto:ricardo.abogado@hotmail.com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1" Type="http://schemas.openxmlformats.org/officeDocument/2006/relationships/hyperlink" Target="mailto:ricardo.abogado@hotmail.com" TargetMode="Externa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1" Type="http://schemas.openxmlformats.org/officeDocument/2006/relationships/hyperlink" Target="mailto:ricardo.abogado@hotmail.com" TargetMode="Externa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1" Type="http://schemas.openxmlformats.org/officeDocument/2006/relationships/hyperlink" Target="mailto:ricardo.abogado@hotmail.com" TargetMode="Externa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ricardo.abogado@hotmail.com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1" Type="http://schemas.openxmlformats.org/officeDocument/2006/relationships/hyperlink" Target="mailto:pozos.1playas@gmail.com" TargetMode="Externa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1" Type="http://schemas.openxmlformats.org/officeDocument/2006/relationships/hyperlink" Target="mailto:pozos.1playas@gmail.com" TargetMode="Externa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1" Type="http://schemas.openxmlformats.org/officeDocument/2006/relationships/hyperlink" Target="mailto:pozos.1playas@gmail.com" TargetMode="Externa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1" Type="http://schemas.openxmlformats.org/officeDocument/2006/relationships/hyperlink" Target="mailto:pozos.1playas@gmail.com" TargetMode="Externa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1" Type="http://schemas.openxmlformats.org/officeDocument/2006/relationships/hyperlink" Target="mailto:pozos.1playas@gmail.com" TargetMode="Externa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1" Type="http://schemas.openxmlformats.org/officeDocument/2006/relationships/hyperlink" Target="mailto:pozos.1playas@gmail.com" TargetMode="Externa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1" Type="http://schemas.openxmlformats.org/officeDocument/2006/relationships/hyperlink" Target="mailto:pozos.1playas@gmail.com" TargetMode="Externa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1" Type="http://schemas.openxmlformats.org/officeDocument/2006/relationships/hyperlink" Target="mailto:pozos.1playas@gmail.com" TargetMode="Externa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1" Type="http://schemas.openxmlformats.org/officeDocument/2006/relationships/hyperlink" Target="mailto:dir.parquesyareasjardinadas@gmail.com" TargetMode="Externa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1" Type="http://schemas.openxmlformats.org/officeDocument/2006/relationships/hyperlink" Target="mailto:dir.parquesyareasjardinadas@gmail.com" TargetMode="Externa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1" Type="http://schemas.openxmlformats.org/officeDocument/2006/relationships/hyperlink" Target="mailto:dir.parquesyareasjardinadas@gmail.com" TargetMode="Externa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1" Type="http://schemas.openxmlformats.org/officeDocument/2006/relationships/hyperlink" Target="mailto:dir.parquesyareasjardinadas@gmail.com" TargetMode="Externa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1" Type="http://schemas.openxmlformats.org/officeDocument/2006/relationships/hyperlink" Target="mailto:dir.parquesyareasjardinadas@gmail.com" TargetMode="Externa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1" Type="http://schemas.openxmlformats.org/officeDocument/2006/relationships/hyperlink" Target="mailto:dir.parquesyareasjardinadas@gmail.com" TargetMode="Externa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1" Type="http://schemas.openxmlformats.org/officeDocument/2006/relationships/hyperlink" Target="mailto:dir.parquesyareasjardinadas@gmail.com" TargetMode="Externa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1" Type="http://schemas.openxmlformats.org/officeDocument/2006/relationships/hyperlink" Target="mailto:dir.parquesyareasjardinadas@gmail.com" TargetMode="Externa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1" Type="http://schemas.openxmlformats.org/officeDocument/2006/relationships/hyperlink" Target="mailto:dir.parquesyareasjardinadas@gmail.com" TargetMode="Externa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1" Type="http://schemas.openxmlformats.org/officeDocument/2006/relationships/hyperlink" Target="mailto:demandasemergentes99@gmail.com" TargetMode="Externa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1" Type="http://schemas.openxmlformats.org/officeDocument/2006/relationships/hyperlink" Target="mailto:demandasemergentes99@gmail.com" TargetMode="External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1" Type="http://schemas.openxmlformats.org/officeDocument/2006/relationships/hyperlink" Target="mailto:demandasemergentes99@gmail.com" TargetMode="External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1" Type="http://schemas.openxmlformats.org/officeDocument/2006/relationships/hyperlink" Target="mailto:demandasemergentes99@gmail.com" TargetMode="External"/></Relationships>
</file>

<file path=xl/worksheets/_rels/sheet5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1" Type="http://schemas.openxmlformats.org/officeDocument/2006/relationships/hyperlink" Target="mailto:demandasemergentes99@gmail.com" TargetMode="Externa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1" Type="http://schemas.openxmlformats.org/officeDocument/2006/relationships/hyperlink" Target="mailto:demandasemergentes99@gmail.com" TargetMode="External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1" Type="http://schemas.openxmlformats.org/officeDocument/2006/relationships/hyperlink" Target="mailto:demandasemergentes99@gmail.com" TargetMode="External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1" Type="http://schemas.openxmlformats.org/officeDocument/2006/relationships/hyperlink" Target="mailto:demandasemergentes99@gmail.com" TargetMode="External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1" Type="http://schemas.openxmlformats.org/officeDocument/2006/relationships/hyperlink" Target="mailto:demandasemergentes99@gmail.com" TargetMode="External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1" Type="http://schemas.openxmlformats.org/officeDocument/2006/relationships/hyperlink" Target="mailto:demandasemergentes99@gmail.com" TargetMode="External"/></Relationships>
</file>

<file path=xl/worksheets/_rels/sheet6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1" Type="http://schemas.openxmlformats.org/officeDocument/2006/relationships/hyperlink" Target="mailto:supervisiondesistemadelimpia@gmail.com" TargetMode="External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1" Type="http://schemas.openxmlformats.org/officeDocument/2006/relationships/hyperlink" Target="mailto:supervisiondesistemadelimpia@gmail.com" TargetMode="External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1" Type="http://schemas.openxmlformats.org/officeDocument/2006/relationships/hyperlink" Target="mailto:supervisiondesistemadelimpia@gmail.com" TargetMode="External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1" Type="http://schemas.openxmlformats.org/officeDocument/2006/relationships/hyperlink" Target="mailto:supervisiondesistemadelimpia@gmail.com" TargetMode="Externa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6.xml"/><Relationship Id="rId2" Type="http://schemas.openxmlformats.org/officeDocument/2006/relationships/printerSettings" Target="../printerSettings/printerSettings66.bin"/><Relationship Id="rId1" Type="http://schemas.openxmlformats.org/officeDocument/2006/relationships/hyperlink" Target="mailto:supervisiondesistemadelimpia@gmail.com" TargetMode="External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7.xml"/><Relationship Id="rId2" Type="http://schemas.openxmlformats.org/officeDocument/2006/relationships/printerSettings" Target="../printerSettings/printerSettings67.bin"/><Relationship Id="rId1" Type="http://schemas.openxmlformats.org/officeDocument/2006/relationships/hyperlink" Target="mailto:supervisiondesistemadelimpia@gmail.com" TargetMode="External"/></Relationships>
</file>

<file path=xl/worksheets/_rels/sheet6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8.xml"/><Relationship Id="rId2" Type="http://schemas.openxmlformats.org/officeDocument/2006/relationships/printerSettings" Target="../printerSettings/printerSettings68.bin"/><Relationship Id="rId1" Type="http://schemas.openxmlformats.org/officeDocument/2006/relationships/hyperlink" Target="mailto:taller.sp@gmail.com" TargetMode="External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9.xml"/><Relationship Id="rId2" Type="http://schemas.openxmlformats.org/officeDocument/2006/relationships/printerSettings" Target="../printerSettings/printerSettings69.bin"/><Relationship Id="rId1" Type="http://schemas.openxmlformats.org/officeDocument/2006/relationships/hyperlink" Target="mailto:taller.sp@gmail.com" TargetMode="External"/></Relationships>
</file>

<file path=xl/worksheets/_rels/sheet7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0.xml"/><Relationship Id="rId2" Type="http://schemas.openxmlformats.org/officeDocument/2006/relationships/printerSettings" Target="../printerSettings/printerSettings70.bin"/><Relationship Id="rId1" Type="http://schemas.openxmlformats.org/officeDocument/2006/relationships/hyperlink" Target="mailto:taller.sp@gmail.com" TargetMode="Externa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1.xml"/><Relationship Id="rId2" Type="http://schemas.openxmlformats.org/officeDocument/2006/relationships/printerSettings" Target="../printerSettings/printerSettings71.bin"/><Relationship Id="rId1" Type="http://schemas.openxmlformats.org/officeDocument/2006/relationships/hyperlink" Target="mailto:taller.sp@gmail.com" TargetMode="External"/></Relationships>
</file>

<file path=xl/worksheets/_rels/sheet7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2.xml"/><Relationship Id="rId2" Type="http://schemas.openxmlformats.org/officeDocument/2006/relationships/printerSettings" Target="../printerSettings/printerSettings72.bin"/><Relationship Id="rId1" Type="http://schemas.openxmlformats.org/officeDocument/2006/relationships/hyperlink" Target="mailto:obras.publicas.cancun@gmail.com" TargetMode="External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3.xml"/><Relationship Id="rId2" Type="http://schemas.openxmlformats.org/officeDocument/2006/relationships/printerSettings" Target="../printerSettings/printerSettings73.bin"/><Relationship Id="rId1" Type="http://schemas.openxmlformats.org/officeDocument/2006/relationships/hyperlink" Target="mailto:obras.publicas.cancun@gmail.com" TargetMode="External"/></Relationships>
</file>

<file path=xl/worksheets/_rels/sheet7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4.xml"/><Relationship Id="rId2" Type="http://schemas.openxmlformats.org/officeDocument/2006/relationships/printerSettings" Target="../printerSettings/printerSettings74.bin"/><Relationship Id="rId1" Type="http://schemas.openxmlformats.org/officeDocument/2006/relationships/hyperlink" Target="mailto:obras.publicas.cancun@gmail.com" TargetMode="External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5.xml"/><Relationship Id="rId2" Type="http://schemas.openxmlformats.org/officeDocument/2006/relationships/printerSettings" Target="../printerSettings/printerSettings75.bin"/><Relationship Id="rId1" Type="http://schemas.openxmlformats.org/officeDocument/2006/relationships/hyperlink" Target="mailto:obras.publicas.cancun@gmail.com" TargetMode="External"/></Relationships>
</file>

<file path=xl/worksheets/_rels/sheet7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6.xml"/><Relationship Id="rId2" Type="http://schemas.openxmlformats.org/officeDocument/2006/relationships/printerSettings" Target="../printerSettings/printerSettings76.bin"/><Relationship Id="rId1" Type="http://schemas.openxmlformats.org/officeDocument/2006/relationships/hyperlink" Target="mailto:obras.publicas.cancun@gmail.com" TargetMode="External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7.xml"/><Relationship Id="rId2" Type="http://schemas.openxmlformats.org/officeDocument/2006/relationships/printerSettings" Target="../printerSettings/printerSettings77.bin"/><Relationship Id="rId1" Type="http://schemas.openxmlformats.org/officeDocument/2006/relationships/hyperlink" Target="mailto:obras.publicas.cancun@gmail.com" TargetMode="External"/></Relationships>
</file>

<file path=xl/worksheets/_rels/sheet7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8.xml"/><Relationship Id="rId2" Type="http://schemas.openxmlformats.org/officeDocument/2006/relationships/printerSettings" Target="../printerSettings/printerSettings78.bin"/><Relationship Id="rId1" Type="http://schemas.openxmlformats.org/officeDocument/2006/relationships/hyperlink" Target="mailto:obras.publicas.cancun@gmail.com" TargetMode="External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9.xml"/><Relationship Id="rId2" Type="http://schemas.openxmlformats.org/officeDocument/2006/relationships/printerSettings" Target="../printerSettings/printerSettings79.bin"/><Relationship Id="rId1" Type="http://schemas.openxmlformats.org/officeDocument/2006/relationships/hyperlink" Target="mailto:obras.publicas.cancun@gmail.com" TargetMode="External"/></Relationships>
</file>

<file path=xl/worksheets/_rels/sheet8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0.xml"/><Relationship Id="rId2" Type="http://schemas.openxmlformats.org/officeDocument/2006/relationships/printerSettings" Target="../printerSettings/printerSettings80.bin"/><Relationship Id="rId1" Type="http://schemas.openxmlformats.org/officeDocument/2006/relationships/hyperlink" Target="mailto:obras.publicas.cancun@gmail.com" TargetMode="External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1.xml"/><Relationship Id="rId2" Type="http://schemas.openxmlformats.org/officeDocument/2006/relationships/printerSettings" Target="../printerSettings/printerSettings81.bin"/><Relationship Id="rId1" Type="http://schemas.openxmlformats.org/officeDocument/2006/relationships/hyperlink" Target="mailto:obras.publicas.cancun@gmail.com" TargetMode="External"/></Relationships>
</file>

<file path=xl/worksheets/_rels/sheet8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2.xml"/><Relationship Id="rId2" Type="http://schemas.openxmlformats.org/officeDocument/2006/relationships/printerSettings" Target="../printerSettings/printerSettings82.bin"/><Relationship Id="rId1" Type="http://schemas.openxmlformats.org/officeDocument/2006/relationships/hyperlink" Target="mailto:obras.publicas.cancun@gmail.com" TargetMode="Externa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3.xml"/><Relationship Id="rId2" Type="http://schemas.openxmlformats.org/officeDocument/2006/relationships/printerSettings" Target="../printerSettings/printerSettings83.bin"/><Relationship Id="rId1" Type="http://schemas.openxmlformats.org/officeDocument/2006/relationships/hyperlink" Target="mailto:obras.publicas.cancun@gmail.com" TargetMode="External"/></Relationships>
</file>

<file path=xl/worksheets/_rels/sheet8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4.xml"/><Relationship Id="rId2" Type="http://schemas.openxmlformats.org/officeDocument/2006/relationships/printerSettings" Target="../printerSettings/printerSettings84.bin"/><Relationship Id="rId1" Type="http://schemas.openxmlformats.org/officeDocument/2006/relationships/hyperlink" Target="mailto:obras.publicas.cancun@gmail.com" TargetMode="External"/></Relationships>
</file>

<file path=xl/worksheets/_rels/sheet8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5.xml"/><Relationship Id="rId2" Type="http://schemas.openxmlformats.org/officeDocument/2006/relationships/printerSettings" Target="../printerSettings/printerSettings85.bin"/><Relationship Id="rId1" Type="http://schemas.openxmlformats.org/officeDocument/2006/relationships/hyperlink" Target="mailto:obras.publicas.cancun@gmail.com" TargetMode="External"/></Relationships>
</file>

<file path=xl/worksheets/_rels/sheet8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6.xml"/><Relationship Id="rId2" Type="http://schemas.openxmlformats.org/officeDocument/2006/relationships/printerSettings" Target="../printerSettings/printerSettings86.bin"/><Relationship Id="rId1" Type="http://schemas.openxmlformats.org/officeDocument/2006/relationships/hyperlink" Target="mailto:obras.publicas.cancun@gmail.com" TargetMode="External"/></Relationships>
</file>

<file path=xl/worksheets/_rels/sheet8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7.xml"/><Relationship Id="rId2" Type="http://schemas.openxmlformats.org/officeDocument/2006/relationships/printerSettings" Target="../printerSettings/printerSettings87.bin"/><Relationship Id="rId1" Type="http://schemas.openxmlformats.org/officeDocument/2006/relationships/hyperlink" Target="mailto:obras.publicas.cancun@gmail.com" TargetMode="External"/></Relationships>
</file>

<file path=xl/worksheets/_rels/sheet8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8.xml"/><Relationship Id="rId2" Type="http://schemas.openxmlformats.org/officeDocument/2006/relationships/printerSettings" Target="../printerSettings/printerSettings88.bin"/><Relationship Id="rId1" Type="http://schemas.openxmlformats.org/officeDocument/2006/relationships/hyperlink" Target="mailto:obras.publicas.cancun@gmail.com" TargetMode="External"/></Relationships>
</file>

<file path=xl/worksheets/_rels/sheet8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9.xml"/><Relationship Id="rId2" Type="http://schemas.openxmlformats.org/officeDocument/2006/relationships/printerSettings" Target="../printerSettings/printerSettings89.bin"/><Relationship Id="rId1" Type="http://schemas.openxmlformats.org/officeDocument/2006/relationships/hyperlink" Target="mailto:obras.publicas.cancun@gmail.com" TargetMode="External"/></Relationships>
</file>

<file path=xl/worksheets/_rels/sheet9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0.xml"/><Relationship Id="rId2" Type="http://schemas.openxmlformats.org/officeDocument/2006/relationships/printerSettings" Target="../printerSettings/printerSettings90.bin"/><Relationship Id="rId1" Type="http://schemas.openxmlformats.org/officeDocument/2006/relationships/hyperlink" Target="mailto:obras.publicas.cancu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08B7D-2570-404F-BDF5-D4218346370E}">
  <sheetPr>
    <pageSetUpPr fitToPage="1"/>
  </sheetPr>
  <dimension ref="B1:Q53"/>
  <sheetViews>
    <sheetView showGridLines="0" view="pageBreakPreview" topLeftCell="A32" zoomScaleNormal="90" zoomScaleSheetLayoutView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2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22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22.5" customHeight="1">
      <c r="B9" s="55" t="s">
        <v>6</v>
      </c>
      <c r="C9" s="56"/>
      <c r="D9" s="56"/>
      <c r="E9" s="56"/>
      <c r="F9" s="56" t="s">
        <v>6</v>
      </c>
      <c r="G9" s="56"/>
      <c r="H9" s="18" t="s">
        <v>7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15</v>
      </c>
      <c r="C12" s="69" t="s">
        <v>16</v>
      </c>
      <c r="D12" s="69"/>
      <c r="E12" s="20" t="s">
        <v>17</v>
      </c>
      <c r="F12" s="20" t="s">
        <v>18</v>
      </c>
      <c r="G12" s="20" t="s">
        <v>19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29</v>
      </c>
      <c r="D15" s="76"/>
      <c r="E15" s="27" t="s">
        <v>29</v>
      </c>
      <c r="F15" s="28" t="s">
        <v>30</v>
      </c>
      <c r="G15" s="26" t="s">
        <v>29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40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80" t="s">
        <v>42</v>
      </c>
      <c r="C22" s="81"/>
      <c r="D22" s="81"/>
      <c r="E22" s="81"/>
      <c r="F22" s="81"/>
      <c r="G22" s="81"/>
      <c r="H22" s="82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 t="s">
        <v>52</v>
      </c>
      <c r="C27" s="56"/>
      <c r="D27" s="56" t="s">
        <v>52</v>
      </c>
      <c r="E27" s="56"/>
      <c r="F27" s="29">
        <v>0.72870000000000001</v>
      </c>
      <c r="G27" s="29">
        <v>0</v>
      </c>
      <c r="H27" s="18">
        <v>2024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54.95" customHeight="1">
      <c r="B33" s="98" t="s">
        <v>61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1</v>
      </c>
      <c r="D36" s="31">
        <v>1</v>
      </c>
      <c r="E36" s="31" t="s">
        <v>69</v>
      </c>
      <c r="F36" s="31">
        <v>0.75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73</v>
      </c>
      <c r="C39" s="56"/>
      <c r="D39" s="56"/>
      <c r="E39" s="56"/>
      <c r="F39" s="56" t="s">
        <v>74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/>
      <c r="C41" s="56"/>
      <c r="D41" s="56"/>
      <c r="E41" s="56"/>
      <c r="F41" s="56"/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73</v>
      </c>
      <c r="C43" s="56"/>
      <c r="D43" s="56"/>
      <c r="E43" s="56"/>
      <c r="F43" s="56" t="s">
        <v>74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/>
      <c r="C45" s="56"/>
      <c r="D45" s="56"/>
      <c r="E45" s="56"/>
      <c r="F45" s="56"/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82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85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89</v>
      </c>
      <c r="C51" s="109"/>
      <c r="D51" s="109"/>
      <c r="E51" s="109"/>
      <c r="F51" s="76" t="s">
        <v>90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379" priority="1" operator="containsText" text="NO DISPONIBLE">
      <formula>NOT(ISERROR(SEARCH("NO DISPONIBLE",B36)))</formula>
    </cfRule>
    <cfRule type="cellIs" dxfId="378" priority="2" operator="lessThanOrEqual">
      <formula>0.15</formula>
    </cfRule>
    <cfRule type="cellIs" dxfId="377" priority="3" operator="between">
      <formula>0.5</formula>
      <formula>0.7</formula>
    </cfRule>
    <cfRule type="cellIs" dxfId="376" priority="4" operator="greaterThanOrEqual">
      <formula>0.7</formula>
    </cfRule>
  </conditionalFormatting>
  <hyperlinks>
    <hyperlink ref="B51" r:id="rId1" xr:uid="{F680748E-C417-488A-81DC-CC1DB6C00B61}"/>
  </hyperlinks>
  <pageMargins left="0.70866141732283461" right="0.70866141732283461" top="0.59055118110236215" bottom="0.59055118110236215" header="0.31496062992125984" footer="0.31496062992125984"/>
  <pageSetup paperSize="5" scale="75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3EF38D9-F5C1-4FB7-AFB3-34EC5EB4D8E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'FIN I_MED_AM_DES_SOS'!B36:F36</xm:f>
              <xm:sqref>G36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62C88-33FD-4AB4-975A-CBC476E77F3F}">
  <sheetPr>
    <pageSetUpPr fitToPage="1"/>
  </sheetPr>
  <dimension ref="B1:Q53"/>
  <sheetViews>
    <sheetView showGridLines="0" view="pageBreakPreview" topLeftCell="A12" zoomScale="85" zoomScaleNormal="90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5.2851562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92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93</v>
      </c>
      <c r="C9" s="56"/>
      <c r="D9" s="56"/>
      <c r="E9" s="56"/>
      <c r="F9" s="56" t="s">
        <v>94</v>
      </c>
      <c r="G9" s="56"/>
      <c r="H9" s="18" t="s">
        <v>95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42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10" ht="25.5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10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100</v>
      </c>
    </row>
    <row r="19" spans="2:10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10" ht="60.95" customHeight="1">
      <c r="B20" s="114" t="s">
        <v>101</v>
      </c>
      <c r="C20" s="115"/>
      <c r="D20" s="115"/>
      <c r="E20" s="115"/>
      <c r="F20" s="115"/>
      <c r="G20" s="115"/>
      <c r="H20" s="116"/>
    </row>
    <row r="21" spans="2:10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10">
      <c r="B22" s="55" t="s">
        <v>102</v>
      </c>
      <c r="C22" s="56"/>
      <c r="D22" s="56"/>
      <c r="E22" s="56"/>
      <c r="F22" s="56"/>
      <c r="G22" s="56"/>
      <c r="H22" s="83"/>
    </row>
    <row r="23" spans="2:10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10" ht="24.75" customHeight="1">
      <c r="B24" s="117" t="s">
        <v>45</v>
      </c>
      <c r="C24" s="118"/>
      <c r="D24" s="118"/>
      <c r="E24" s="118"/>
      <c r="F24" s="118" t="s">
        <v>46</v>
      </c>
      <c r="G24" s="118"/>
      <c r="H24" s="119"/>
    </row>
    <row r="25" spans="2:10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10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10" ht="14.25" customHeight="1">
      <c r="B27" s="117">
        <v>48</v>
      </c>
      <c r="C27" s="118"/>
      <c r="D27" s="118">
        <v>2022</v>
      </c>
      <c r="E27" s="118"/>
      <c r="F27" s="33">
        <v>52</v>
      </c>
      <c r="G27" s="34">
        <v>8.3299999999999999E-2</v>
      </c>
      <c r="H27" s="32">
        <v>2025</v>
      </c>
      <c r="J27" s="35"/>
    </row>
    <row r="28" spans="2:10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10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10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10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10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51.5" customHeight="1">
      <c r="B33" s="121" t="s">
        <v>103</v>
      </c>
      <c r="C33" s="115"/>
      <c r="D33" s="115"/>
      <c r="E33" s="115"/>
      <c r="F33" s="115"/>
      <c r="G33" s="115"/>
      <c r="H33" s="116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 t="s">
        <v>104</v>
      </c>
      <c r="C36" s="31">
        <v>7.6899999999999996E-2</v>
      </c>
      <c r="D36" s="31">
        <v>1.7895000000000001</v>
      </c>
      <c r="E36" s="31">
        <v>2.1429</v>
      </c>
      <c r="F36" s="31">
        <v>0.98080000000000001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105</v>
      </c>
      <c r="C39" s="56"/>
      <c r="D39" s="56"/>
      <c r="E39" s="56"/>
      <c r="F39" s="56" t="s">
        <v>106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>
      <c r="B41" s="55" t="s">
        <v>107</v>
      </c>
      <c r="C41" s="56"/>
      <c r="D41" s="56"/>
      <c r="E41" s="56"/>
      <c r="F41" s="56" t="s">
        <v>108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120" t="s">
        <v>109</v>
      </c>
      <c r="C43" s="56"/>
      <c r="D43" s="56"/>
      <c r="E43" s="56"/>
      <c r="F43" s="56" t="s">
        <v>110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111</v>
      </c>
      <c r="C45" s="56"/>
      <c r="D45" s="56"/>
      <c r="E45" s="56"/>
      <c r="F45" s="56" t="s">
        <v>108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117" t="s">
        <v>112</v>
      </c>
      <c r="C47" s="118"/>
      <c r="D47" s="118"/>
      <c r="E47" s="118"/>
      <c r="F47" s="118"/>
      <c r="G47" s="118"/>
      <c r="H47" s="119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122" t="s">
        <v>113</v>
      </c>
      <c r="C49" s="123"/>
      <c r="D49" s="123"/>
      <c r="E49" s="124"/>
      <c r="F49" s="125" t="s">
        <v>113</v>
      </c>
      <c r="G49" s="123"/>
      <c r="H49" s="126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114</v>
      </c>
      <c r="C51" s="109"/>
      <c r="D51" s="109"/>
      <c r="E51" s="109"/>
      <c r="F51" s="76" t="s">
        <v>115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375" priority="1" operator="containsText" text="NO DISPONIBLE">
      <formula>NOT(ISERROR(SEARCH("NO DISPONIBLE",B36)))</formula>
    </cfRule>
    <cfRule type="cellIs" dxfId="374" priority="2" operator="lessThanOrEqual">
      <formula>0.15</formula>
    </cfRule>
    <cfRule type="cellIs" dxfId="373" priority="3" operator="between">
      <formula>0.5</formula>
      <formula>0.7</formula>
    </cfRule>
    <cfRule type="cellIs" dxfId="372" priority="4" operator="greaterThanOrEqual">
      <formula>0.7</formula>
    </cfRule>
  </conditionalFormatting>
  <hyperlinks>
    <hyperlink ref="B51" r:id="rId1" xr:uid="{2B91F737-C4D9-4734-8FE2-6399B4F1A5B6}"/>
  </hyperlinks>
  <pageMargins left="0.70866141732283472" right="0.70866141732283472" top="0.59055118110236227" bottom="0.59055118110236227" header="0.31496062992125984" footer="0.31496062992125984"/>
  <pageSetup paperSize="5" scale="72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F4DE8F6-CBAC-43B7-83F2-42B49565440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'PROPOSITO-2.1.1.1 '!B36:F36</xm:f>
              <xm:sqref>G36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CD047-A3D1-4C47-8489-C735CD82C6C7}">
  <sheetPr>
    <pageSetUpPr fitToPage="1"/>
  </sheetPr>
  <dimension ref="B1:Q53"/>
  <sheetViews>
    <sheetView showGridLines="0" view="pageBreakPreview" topLeftCell="A17" zoomScale="85" zoomScaleNormal="90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116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93</v>
      </c>
      <c r="C9" s="56"/>
      <c r="D9" s="56"/>
      <c r="E9" s="56"/>
      <c r="F9" s="56" t="s">
        <v>94</v>
      </c>
      <c r="G9" s="56"/>
      <c r="H9" s="18" t="s">
        <v>95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44.2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26.25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117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>
      <c r="B22" s="55" t="s">
        <v>118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s="36" customFormat="1" ht="14.25" customHeight="1">
      <c r="B27" s="117">
        <v>17</v>
      </c>
      <c r="C27" s="118"/>
      <c r="D27" s="118">
        <v>2022</v>
      </c>
      <c r="E27" s="118"/>
      <c r="F27" s="33">
        <v>30</v>
      </c>
      <c r="G27" s="34">
        <v>0.76470000000000005</v>
      </c>
      <c r="H27" s="32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56.75" customHeight="1">
      <c r="B33" s="121" t="s">
        <v>119</v>
      </c>
      <c r="C33" s="115"/>
      <c r="D33" s="115"/>
      <c r="E33" s="115"/>
      <c r="F33" s="115"/>
      <c r="G33" s="115"/>
      <c r="H33" s="116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1</v>
      </c>
      <c r="D36" s="31">
        <v>1</v>
      </c>
      <c r="E36" s="31">
        <v>1</v>
      </c>
      <c r="F36" s="31">
        <v>1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120</v>
      </c>
      <c r="C39" s="56"/>
      <c r="D39" s="56"/>
      <c r="E39" s="56"/>
      <c r="F39" s="56" t="s">
        <v>121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>
      <c r="B41" s="55" t="s">
        <v>122</v>
      </c>
      <c r="C41" s="56"/>
      <c r="D41" s="56"/>
      <c r="E41" s="56"/>
      <c r="F41" s="56" t="s">
        <v>123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124</v>
      </c>
      <c r="C43" s="56"/>
      <c r="D43" s="56"/>
      <c r="E43" s="56"/>
      <c r="F43" s="56" t="s">
        <v>125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126</v>
      </c>
      <c r="C45" s="56"/>
      <c r="D45" s="56"/>
      <c r="E45" s="56"/>
      <c r="F45" s="56" t="s">
        <v>123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117" t="s">
        <v>112</v>
      </c>
      <c r="C47" s="118"/>
      <c r="D47" s="118"/>
      <c r="E47" s="118"/>
      <c r="F47" s="118"/>
      <c r="G47" s="118"/>
      <c r="H47" s="119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122" t="s">
        <v>113</v>
      </c>
      <c r="C49" s="123"/>
      <c r="D49" s="123"/>
      <c r="E49" s="124"/>
      <c r="F49" s="125" t="s">
        <v>113</v>
      </c>
      <c r="G49" s="123"/>
      <c r="H49" s="126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114</v>
      </c>
      <c r="C51" s="109"/>
      <c r="D51" s="109"/>
      <c r="E51" s="109"/>
      <c r="F51" s="76" t="s">
        <v>115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9:E9"/>
    <mergeCell ref="F9:G9"/>
    <mergeCell ref="B5:H5"/>
    <mergeCell ref="B6:H6"/>
    <mergeCell ref="B7:H7"/>
    <mergeCell ref="B8:E8"/>
    <mergeCell ref="F8:G8"/>
  </mergeCells>
  <conditionalFormatting sqref="B36:F36">
    <cfRule type="containsText" dxfId="371" priority="1" operator="containsText" text="NO DISPONIBLE">
      <formula>NOT(ISERROR(SEARCH("NO DISPONIBLE",B36)))</formula>
    </cfRule>
    <cfRule type="cellIs" dxfId="370" priority="2" operator="lessThanOrEqual">
      <formula>0.15</formula>
    </cfRule>
    <cfRule type="cellIs" dxfId="369" priority="3" operator="between">
      <formula>0.5</formula>
      <formula>0.7</formula>
    </cfRule>
    <cfRule type="cellIs" dxfId="368" priority="4" operator="greaterThanOrEqual">
      <formula>0.7</formula>
    </cfRule>
  </conditionalFormatting>
  <hyperlinks>
    <hyperlink ref="B51" r:id="rId1" xr:uid="{02142F83-7A24-4CDE-B576-A7CC05272EBA}"/>
  </hyperlinks>
  <pageMargins left="0.70866141732283461" right="0.70866141732283461" top="0.59055118110236215" bottom="0.59055118110236215" header="0.31496062992125984" footer="0.31496062992125984"/>
  <pageSetup paperSize="5" scale="72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63E8378-5AD1-472E-BF4F-22CC884AE23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'PROPOSITO-2.1.1.1 (2)'!B36:F36</xm:f>
              <xm:sqref>G36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79A48-BE03-464F-AB2C-0CE053050F16}">
  <sheetPr>
    <pageSetUpPr fitToPage="1"/>
  </sheetPr>
  <dimension ref="B1:Q53"/>
  <sheetViews>
    <sheetView showGridLines="0" view="pageBreakPreview" topLeftCell="A21" zoomScale="85" zoomScaleNormal="90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1.570312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127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93</v>
      </c>
      <c r="C9" s="56"/>
      <c r="D9" s="56"/>
      <c r="E9" s="56"/>
      <c r="F9" s="56" t="s">
        <v>94</v>
      </c>
      <c r="G9" s="56"/>
      <c r="H9" s="18" t="s">
        <v>128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44.2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11" ht="22.5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11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11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11" ht="60.95" customHeight="1">
      <c r="B20" s="127" t="s">
        <v>129</v>
      </c>
      <c r="C20" s="128"/>
      <c r="D20" s="128"/>
      <c r="E20" s="128"/>
      <c r="F20" s="128"/>
      <c r="G20" s="128"/>
      <c r="H20" s="129"/>
    </row>
    <row r="21" spans="2:11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11">
      <c r="B22" s="55" t="s">
        <v>130</v>
      </c>
      <c r="C22" s="56"/>
      <c r="D22" s="56"/>
      <c r="E22" s="56"/>
      <c r="F22" s="56"/>
      <c r="G22" s="56"/>
      <c r="H22" s="83"/>
    </row>
    <row r="23" spans="2:11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11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11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11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11" s="36" customFormat="1" ht="14.25" customHeight="1">
      <c r="B27" s="117">
        <v>23</v>
      </c>
      <c r="C27" s="118"/>
      <c r="D27" s="118">
        <v>2022</v>
      </c>
      <c r="E27" s="118"/>
      <c r="F27" s="33">
        <v>30</v>
      </c>
      <c r="G27" s="34">
        <v>0.30430000000000001</v>
      </c>
      <c r="H27" s="32">
        <v>2025</v>
      </c>
      <c r="I27" s="36">
        <f>(F27/B27)</f>
        <v>1.3043478260869565</v>
      </c>
      <c r="J27" s="36">
        <f>I27-1</f>
        <v>0.30434782608695654</v>
      </c>
      <c r="K27" s="36">
        <f>J27*100</f>
        <v>30.434782608695656</v>
      </c>
    </row>
    <row r="28" spans="2:11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11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11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11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11" ht="25.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s="36" customFormat="1" ht="142.5" customHeight="1">
      <c r="B33" s="121" t="s">
        <v>131</v>
      </c>
      <c r="C33" s="115"/>
      <c r="D33" s="115"/>
      <c r="E33" s="115"/>
      <c r="F33" s="115"/>
      <c r="G33" s="115"/>
      <c r="H33" s="116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1</v>
      </c>
      <c r="D36" s="31">
        <v>1</v>
      </c>
      <c r="E36" s="31">
        <v>1</v>
      </c>
      <c r="F36" s="31">
        <v>1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132</v>
      </c>
      <c r="C39" s="56"/>
      <c r="D39" s="56"/>
      <c r="E39" s="56"/>
      <c r="F39" s="56" t="s">
        <v>133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>
      <c r="B41" s="55" t="s">
        <v>134</v>
      </c>
      <c r="C41" s="56"/>
      <c r="D41" s="56"/>
      <c r="E41" s="56"/>
      <c r="F41" s="56" t="s">
        <v>108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135</v>
      </c>
      <c r="C43" s="56"/>
      <c r="D43" s="56"/>
      <c r="E43" s="56"/>
      <c r="F43" s="56" t="s">
        <v>136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137</v>
      </c>
      <c r="C45" s="56"/>
      <c r="D45" s="56"/>
      <c r="E45" s="56"/>
      <c r="F45" s="56" t="s">
        <v>108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112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113</v>
      </c>
      <c r="C49" s="95"/>
      <c r="D49" s="95"/>
      <c r="E49" s="96"/>
      <c r="F49" s="97" t="s">
        <v>113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114</v>
      </c>
      <c r="C51" s="109"/>
      <c r="D51" s="109"/>
      <c r="E51" s="109"/>
      <c r="F51" s="76" t="s">
        <v>115</v>
      </c>
      <c r="G51" s="76"/>
      <c r="H51" s="110"/>
    </row>
    <row r="52" spans="2:8" ht="57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67" priority="1" operator="containsText" text="NO DISPONIBLE">
      <formula>NOT(ISERROR(SEARCH("NO DISPONIBLE",B36)))</formula>
    </cfRule>
    <cfRule type="cellIs" dxfId="366" priority="2" operator="lessThanOrEqual">
      <formula>0.15</formula>
    </cfRule>
    <cfRule type="cellIs" dxfId="365" priority="3" operator="between">
      <formula>0.5</formula>
      <formula>0.7</formula>
    </cfRule>
    <cfRule type="cellIs" dxfId="364" priority="4" operator="greaterThanOrEqual">
      <formula>0.7</formula>
    </cfRule>
  </conditionalFormatting>
  <hyperlinks>
    <hyperlink ref="B51" r:id="rId1" xr:uid="{A267FA8D-4E4A-4522-9683-8F2CFA6165BB}"/>
  </hyperlinks>
  <pageMargins left="0.70866141732283461" right="0.70866141732283461" top="0.59055118110236215" bottom="0.59055118110236215" header="0.31496062992125984" footer="0.31496062992125984"/>
  <pageSetup paperSize="5" scale="73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0D3C499-560D-437A-A903-03A224B0C4C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'C-2.2.1.1.1'!B36:F36</xm:f>
              <xm:sqref>G36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8E2F2-3331-46E4-9433-4216DAAF3F99}">
  <sheetPr>
    <pageSetUpPr fitToPage="1"/>
  </sheetPr>
  <dimension ref="B1:Q53"/>
  <sheetViews>
    <sheetView showGridLines="0" view="pageBreakPreview" topLeftCell="A22" zoomScale="85" zoomScaleNormal="90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2.2851562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138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24.7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93</v>
      </c>
      <c r="C9" s="56"/>
      <c r="D9" s="56"/>
      <c r="E9" s="56"/>
      <c r="F9" s="56" t="s">
        <v>94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8.2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11" ht="20.25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11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11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11" ht="60.95" customHeight="1">
      <c r="B20" s="80" t="s">
        <v>140</v>
      </c>
      <c r="C20" s="81"/>
      <c r="D20" s="81"/>
      <c r="E20" s="81"/>
      <c r="F20" s="81"/>
      <c r="G20" s="81"/>
      <c r="H20" s="82"/>
    </row>
    <row r="21" spans="2:11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11">
      <c r="B22" s="55" t="s">
        <v>141</v>
      </c>
      <c r="C22" s="56"/>
      <c r="D22" s="56"/>
      <c r="E22" s="56"/>
      <c r="F22" s="56"/>
      <c r="G22" s="56"/>
      <c r="H22" s="83"/>
    </row>
    <row r="23" spans="2:11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11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11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11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11" ht="14.25" customHeight="1">
      <c r="B27" s="55">
        <v>33</v>
      </c>
      <c r="C27" s="56"/>
      <c r="D27" s="56">
        <v>2022</v>
      </c>
      <c r="E27" s="56"/>
      <c r="F27" s="43">
        <v>40</v>
      </c>
      <c r="G27" s="29">
        <v>0.21210000000000001</v>
      </c>
      <c r="H27" s="18">
        <v>2025</v>
      </c>
      <c r="I27" s="1">
        <f>(F27/B27)</f>
        <v>1.2121212121212122</v>
      </c>
      <c r="J27" s="1">
        <f>I27-1</f>
        <v>0.21212121212121215</v>
      </c>
      <c r="K27" s="1">
        <f>J27*100</f>
        <v>21.212121212121215</v>
      </c>
    </row>
    <row r="28" spans="2:11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11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11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11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11" ht="25.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s="36" customFormat="1" ht="143.25" customHeight="1">
      <c r="B33" s="121" t="s">
        <v>142</v>
      </c>
      <c r="C33" s="115"/>
      <c r="D33" s="115"/>
      <c r="E33" s="115"/>
      <c r="F33" s="115"/>
      <c r="G33" s="115"/>
      <c r="H33" s="116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0.7</v>
      </c>
      <c r="C36" s="31">
        <v>1</v>
      </c>
      <c r="D36" s="31">
        <v>1</v>
      </c>
      <c r="E36" s="31">
        <v>1</v>
      </c>
      <c r="F36" s="31">
        <v>1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143</v>
      </c>
      <c r="C39" s="56"/>
      <c r="D39" s="56"/>
      <c r="E39" s="56"/>
      <c r="F39" s="56" t="s">
        <v>144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145</v>
      </c>
      <c r="C41" s="56"/>
      <c r="D41" s="56"/>
      <c r="E41" s="56"/>
      <c r="F41" s="56" t="s">
        <v>146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147</v>
      </c>
      <c r="C43" s="56"/>
      <c r="D43" s="56"/>
      <c r="E43" s="56"/>
      <c r="F43" s="56" t="s">
        <v>148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149</v>
      </c>
      <c r="C45" s="56"/>
      <c r="D45" s="56"/>
      <c r="E45" s="56"/>
      <c r="F45" s="56" t="s">
        <v>146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112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113</v>
      </c>
      <c r="C49" s="95"/>
      <c r="D49" s="95"/>
      <c r="E49" s="96"/>
      <c r="F49" s="97" t="s">
        <v>113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114</v>
      </c>
      <c r="C51" s="109"/>
      <c r="D51" s="109"/>
      <c r="E51" s="109"/>
      <c r="F51" s="76" t="s">
        <v>115</v>
      </c>
      <c r="G51" s="76"/>
      <c r="H51" s="110"/>
    </row>
    <row r="52" spans="2:8" ht="64.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63" priority="1" operator="containsText" text="NO DISPONIBLE">
      <formula>NOT(ISERROR(SEARCH("NO DISPONIBLE",B36)))</formula>
    </cfRule>
    <cfRule type="cellIs" dxfId="362" priority="2" operator="lessThanOrEqual">
      <formula>0.15</formula>
    </cfRule>
    <cfRule type="cellIs" dxfId="361" priority="3" operator="between">
      <formula>0.5</formula>
      <formula>0.7</formula>
    </cfRule>
    <cfRule type="cellIs" dxfId="360" priority="4" operator="greaterThanOrEqual">
      <formula>0.7</formula>
    </cfRule>
  </conditionalFormatting>
  <hyperlinks>
    <hyperlink ref="B51" r:id="rId1" xr:uid="{8B3A3855-C218-4C42-A5F8-E971D24E4D9D}"/>
  </hyperlinks>
  <pageMargins left="0.70866141732283461" right="0.70866141732283461" top="0.59055118110236215" bottom="0.59055118110236215" header="0.31496062992125984" footer="0.31496062992125984"/>
  <pageSetup paperSize="5" scale="72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2EAAD97-80B7-4440-9ADE-D9E1FA73C0F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'A-2.2.1.1.1.1'!B36:F36</xm:f>
              <xm:sqref>G36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010CF-F2A1-4427-BD7A-6ABCBAD6DCBC}">
  <sheetPr>
    <pageSetUpPr fitToPage="1"/>
  </sheetPr>
  <dimension ref="B1:Q53"/>
  <sheetViews>
    <sheetView showGridLines="0" view="pageBreakPreview" topLeftCell="A22" zoomScale="85" zoomScaleNormal="90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150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93</v>
      </c>
      <c r="C9" s="56"/>
      <c r="D9" s="56"/>
      <c r="E9" s="56"/>
      <c r="F9" s="56" t="s">
        <v>94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11" ht="21.75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11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11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11" ht="60.95" customHeight="1">
      <c r="B20" s="80" t="s">
        <v>151</v>
      </c>
      <c r="C20" s="81"/>
      <c r="D20" s="81"/>
      <c r="E20" s="81"/>
      <c r="F20" s="81"/>
      <c r="G20" s="81"/>
      <c r="H20" s="82"/>
    </row>
    <row r="21" spans="2:11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11">
      <c r="B22" s="55" t="s">
        <v>152</v>
      </c>
      <c r="C22" s="56"/>
      <c r="D22" s="56"/>
      <c r="E22" s="56"/>
      <c r="F22" s="56"/>
      <c r="G22" s="56"/>
      <c r="H22" s="83"/>
    </row>
    <row r="23" spans="2:11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11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11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11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11" ht="14.25" customHeight="1">
      <c r="B27" s="55">
        <v>17</v>
      </c>
      <c r="C27" s="56"/>
      <c r="D27" s="56">
        <v>2022</v>
      </c>
      <c r="E27" s="56"/>
      <c r="F27" s="43">
        <v>15</v>
      </c>
      <c r="G27" s="29">
        <v>-0.1176</v>
      </c>
      <c r="H27" s="18">
        <v>2025</v>
      </c>
      <c r="I27" s="1">
        <f>(F27/B27)</f>
        <v>0.88235294117647056</v>
      </c>
      <c r="J27" s="1">
        <f>I27-1</f>
        <v>-0.11764705882352944</v>
      </c>
      <c r="K27" s="1">
        <f>J27*100</f>
        <v>-11.764705882352944</v>
      </c>
    </row>
    <row r="28" spans="2:11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11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11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11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11" ht="29.2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s="36" customFormat="1" ht="146.25" customHeight="1">
      <c r="B33" s="121" t="s">
        <v>153</v>
      </c>
      <c r="C33" s="115"/>
      <c r="D33" s="115"/>
      <c r="E33" s="115"/>
      <c r="F33" s="115"/>
      <c r="G33" s="115"/>
      <c r="H33" s="116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0</v>
      </c>
      <c r="D36" s="31">
        <v>0</v>
      </c>
      <c r="E36" s="31">
        <v>0.66669999999999996</v>
      </c>
      <c r="F36" s="44">
        <v>0.33329999999999999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154</v>
      </c>
      <c r="C39" s="56"/>
      <c r="D39" s="56"/>
      <c r="E39" s="56"/>
      <c r="F39" s="56" t="s">
        <v>155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156</v>
      </c>
      <c r="C41" s="56"/>
      <c r="D41" s="56"/>
      <c r="E41" s="56"/>
      <c r="F41" s="56" t="s">
        <v>157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120" t="s">
        <v>158</v>
      </c>
      <c r="C43" s="56"/>
      <c r="D43" s="56"/>
      <c r="E43" s="56"/>
      <c r="F43" s="56" t="s">
        <v>159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160</v>
      </c>
      <c r="C45" s="56"/>
      <c r="D45" s="56"/>
      <c r="E45" s="56"/>
      <c r="F45" s="56" t="s">
        <v>157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112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113</v>
      </c>
      <c r="C49" s="95"/>
      <c r="D49" s="95"/>
      <c r="E49" s="96"/>
      <c r="F49" s="97" t="s">
        <v>113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114</v>
      </c>
      <c r="C51" s="109"/>
      <c r="D51" s="109"/>
      <c r="E51" s="109"/>
      <c r="F51" s="76" t="s">
        <v>115</v>
      </c>
      <c r="G51" s="76"/>
      <c r="H51" s="110"/>
    </row>
    <row r="52" spans="2:8" ht="6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59" priority="1" operator="containsText" text="NO DISPONIBLE">
      <formula>NOT(ISERROR(SEARCH("NO DISPONIBLE",B36)))</formula>
    </cfRule>
    <cfRule type="cellIs" dxfId="358" priority="2" operator="lessThanOrEqual">
      <formula>0.15</formula>
    </cfRule>
    <cfRule type="cellIs" dxfId="357" priority="3" operator="between">
      <formula>0.5</formula>
      <formula>0.7</formula>
    </cfRule>
    <cfRule type="cellIs" dxfId="356" priority="4" operator="greaterThanOrEqual">
      <formula>0.7</formula>
    </cfRule>
  </conditionalFormatting>
  <hyperlinks>
    <hyperlink ref="B51" r:id="rId1" xr:uid="{A7A65A82-7DFE-4CC2-A1E5-9867F43A3FCE}"/>
  </hyperlinks>
  <pageMargins left="0.70866141732283461" right="0.70866141732283461" top="0.59055118110236215" bottom="0.59055118110236215" header="0.31496062992125984" footer="0.31496062992125984"/>
  <pageSetup paperSize="5" scale="72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47149EF-91A9-456A-A871-F0FD398F54A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'A-2.2.1.1.1.2'!B36:F36</xm:f>
              <xm:sqref>G36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B5DAA-3486-4FE9-B473-7B383FC79330}">
  <sheetPr>
    <pageSetUpPr fitToPage="1"/>
  </sheetPr>
  <dimension ref="B1:Q53"/>
  <sheetViews>
    <sheetView showGridLines="0" view="pageBreakPreview" topLeftCell="A22" zoomScale="85" zoomScaleNormal="90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161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93</v>
      </c>
      <c r="C9" s="56"/>
      <c r="D9" s="56"/>
      <c r="E9" s="56"/>
      <c r="F9" s="56" t="s">
        <v>94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11" ht="18.75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11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11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11" ht="60.95" customHeight="1">
      <c r="B20" s="80" t="s">
        <v>162</v>
      </c>
      <c r="C20" s="81"/>
      <c r="D20" s="81"/>
      <c r="E20" s="81"/>
      <c r="F20" s="81"/>
      <c r="G20" s="81"/>
      <c r="H20" s="82"/>
    </row>
    <row r="21" spans="2:11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11">
      <c r="B22" s="55" t="s">
        <v>163</v>
      </c>
      <c r="C22" s="56"/>
      <c r="D22" s="56"/>
      <c r="E22" s="56"/>
      <c r="F22" s="56"/>
      <c r="G22" s="56"/>
      <c r="H22" s="83"/>
    </row>
    <row r="23" spans="2:11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11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11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11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11" ht="14.25" customHeight="1">
      <c r="B27" s="55">
        <v>2</v>
      </c>
      <c r="C27" s="56"/>
      <c r="D27" s="56">
        <v>2022</v>
      </c>
      <c r="E27" s="56"/>
      <c r="F27" s="43">
        <v>5</v>
      </c>
      <c r="G27" s="29">
        <v>1.5</v>
      </c>
      <c r="H27" s="18">
        <v>2025</v>
      </c>
      <c r="I27" s="1">
        <f>(F27/B27)</f>
        <v>2.5</v>
      </c>
      <c r="J27" s="1">
        <f>I27-1</f>
        <v>1.5</v>
      </c>
      <c r="K27" s="1">
        <f>J27*100</f>
        <v>150</v>
      </c>
    </row>
    <row r="28" spans="2:11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11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11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11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11" ht="24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s="36" customFormat="1" ht="154.5" customHeight="1">
      <c r="B33" s="121" t="s">
        <v>164</v>
      </c>
      <c r="C33" s="115"/>
      <c r="D33" s="115"/>
      <c r="E33" s="115"/>
      <c r="F33" s="115"/>
      <c r="G33" s="115"/>
      <c r="H33" s="116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1</v>
      </c>
      <c r="D36" s="31">
        <v>0</v>
      </c>
      <c r="E36" s="31">
        <v>0</v>
      </c>
      <c r="F36" s="44">
        <v>0.4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143</v>
      </c>
      <c r="C39" s="56"/>
      <c r="D39" s="56"/>
      <c r="E39" s="56"/>
      <c r="F39" s="56" t="s">
        <v>165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166</v>
      </c>
      <c r="C41" s="56"/>
      <c r="D41" s="56"/>
      <c r="E41" s="56"/>
      <c r="F41" s="56" t="s">
        <v>146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120" t="s">
        <v>147</v>
      </c>
      <c r="C43" s="56"/>
      <c r="D43" s="56"/>
      <c r="E43" s="56"/>
      <c r="F43" s="56" t="s">
        <v>167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9.5" customHeight="1">
      <c r="B45" s="55" t="s">
        <v>168</v>
      </c>
      <c r="C45" s="56"/>
      <c r="D45" s="56"/>
      <c r="E45" s="56"/>
      <c r="F45" s="56" t="s">
        <v>146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112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113</v>
      </c>
      <c r="C49" s="95"/>
      <c r="D49" s="95"/>
      <c r="E49" s="96"/>
      <c r="F49" s="97" t="s">
        <v>113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114</v>
      </c>
      <c r="C51" s="109"/>
      <c r="D51" s="109"/>
      <c r="E51" s="109"/>
      <c r="F51" s="76" t="s">
        <v>115</v>
      </c>
      <c r="G51" s="76"/>
      <c r="H51" s="110"/>
    </row>
    <row r="52" spans="2:8" ht="69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55" priority="1" operator="containsText" text="NO DISPONIBLE">
      <formula>NOT(ISERROR(SEARCH("NO DISPONIBLE",B36)))</formula>
    </cfRule>
    <cfRule type="cellIs" dxfId="354" priority="2" operator="lessThanOrEqual">
      <formula>0.15</formula>
    </cfRule>
    <cfRule type="cellIs" dxfId="353" priority="3" operator="between">
      <formula>0.5</formula>
      <formula>0.7</formula>
    </cfRule>
    <cfRule type="cellIs" dxfId="352" priority="4" operator="greaterThanOrEqual">
      <formula>0.7</formula>
    </cfRule>
  </conditionalFormatting>
  <hyperlinks>
    <hyperlink ref="B51" r:id="rId1" xr:uid="{32F854FF-F354-4251-B74B-577D8B776572}"/>
  </hyperlinks>
  <pageMargins left="0.70866141732283461" right="0.70866141732283461" top="0.59055118110236215" bottom="0.59055118110236215" header="0.31496062992125984" footer="0.31496062992125984"/>
  <pageSetup paperSize="5" scale="72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D3572B3-8C1C-4FF2-8D6A-B22834BF32A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'A-2.2.1.1.1.3'!B36:F36</xm:f>
              <xm:sqref>G36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1CF98-F5A5-4DCD-A754-BBF549B9E81D}">
  <sheetPr>
    <pageSetUpPr fitToPage="1"/>
  </sheetPr>
  <dimension ref="B1:Q53"/>
  <sheetViews>
    <sheetView showGridLines="0" view="pageBreakPreview" topLeftCell="A30" zoomScaleNormal="90" zoomScaleSheetLayoutView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169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93</v>
      </c>
      <c r="C9" s="56"/>
      <c r="D9" s="56"/>
      <c r="E9" s="56"/>
      <c r="F9" s="56" t="s">
        <v>94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11" ht="19.5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11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11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11" ht="53.25" customHeight="1">
      <c r="B20" s="114" t="s">
        <v>170</v>
      </c>
      <c r="C20" s="115"/>
      <c r="D20" s="115"/>
      <c r="E20" s="115"/>
      <c r="F20" s="115"/>
      <c r="G20" s="115"/>
      <c r="H20" s="116"/>
    </row>
    <row r="21" spans="2:11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11">
      <c r="B22" s="55" t="s">
        <v>171</v>
      </c>
      <c r="C22" s="56"/>
      <c r="D22" s="56"/>
      <c r="E22" s="56"/>
      <c r="F22" s="56"/>
      <c r="G22" s="56"/>
      <c r="H22" s="83"/>
    </row>
    <row r="23" spans="2:11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11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11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11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11" ht="14.25" customHeight="1">
      <c r="B27" s="55">
        <v>68</v>
      </c>
      <c r="C27" s="56"/>
      <c r="D27" s="56">
        <v>2022</v>
      </c>
      <c r="E27" s="56"/>
      <c r="F27" s="43">
        <v>200</v>
      </c>
      <c r="G27" s="29">
        <v>1.9411</v>
      </c>
      <c r="H27" s="18">
        <v>2025</v>
      </c>
      <c r="I27" s="1">
        <f>(F27/B27)</f>
        <v>2.9411764705882355</v>
      </c>
      <c r="J27" s="1">
        <f>I27-1</f>
        <v>1.9411764705882355</v>
      </c>
      <c r="K27" s="1">
        <f>J27*100</f>
        <v>194.11764705882354</v>
      </c>
    </row>
    <row r="28" spans="2:11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11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11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11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11" ht="24.7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53" customHeight="1">
      <c r="B33" s="121" t="s">
        <v>172</v>
      </c>
      <c r="C33" s="115"/>
      <c r="D33" s="115"/>
      <c r="E33" s="115"/>
      <c r="F33" s="115"/>
      <c r="G33" s="115"/>
      <c r="H33" s="116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0.75</v>
      </c>
      <c r="C36" s="45">
        <v>0.48</v>
      </c>
      <c r="D36" s="31">
        <v>0.8</v>
      </c>
      <c r="E36" s="31">
        <v>0.52</v>
      </c>
      <c r="F36" s="31">
        <v>0.64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173</v>
      </c>
      <c r="C39" s="56"/>
      <c r="D39" s="56"/>
      <c r="E39" s="56"/>
      <c r="F39" s="56" t="s">
        <v>174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175</v>
      </c>
      <c r="C41" s="56"/>
      <c r="D41" s="56"/>
      <c r="E41" s="56"/>
      <c r="F41" s="56" t="s">
        <v>176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120" t="s">
        <v>177</v>
      </c>
      <c r="C43" s="56"/>
      <c r="D43" s="56"/>
      <c r="E43" s="56"/>
      <c r="F43" s="56" t="s">
        <v>178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179</v>
      </c>
      <c r="C45" s="56"/>
      <c r="D45" s="56"/>
      <c r="E45" s="56"/>
      <c r="F45" s="56" t="s">
        <v>176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112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113</v>
      </c>
      <c r="C49" s="95"/>
      <c r="D49" s="95"/>
      <c r="E49" s="96"/>
      <c r="F49" s="97" t="s">
        <v>113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114</v>
      </c>
      <c r="C51" s="109"/>
      <c r="D51" s="109"/>
      <c r="E51" s="109"/>
      <c r="F51" s="76" t="s">
        <v>115</v>
      </c>
      <c r="G51" s="76"/>
      <c r="H51" s="110"/>
    </row>
    <row r="52" spans="2:8" ht="69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51" priority="1" operator="containsText" text="NO DISPONIBLE">
      <formula>NOT(ISERROR(SEARCH("NO DISPONIBLE",B36)))</formula>
    </cfRule>
    <cfRule type="cellIs" dxfId="350" priority="2" operator="lessThanOrEqual">
      <formula>0.15</formula>
    </cfRule>
    <cfRule type="cellIs" dxfId="349" priority="3" operator="between">
      <formula>0.5</formula>
      <formula>0.7</formula>
    </cfRule>
    <cfRule type="cellIs" dxfId="348" priority="4" operator="greaterThanOrEqual">
      <formula>0.7</formula>
    </cfRule>
  </conditionalFormatting>
  <hyperlinks>
    <hyperlink ref="B51" r:id="rId1" xr:uid="{5DBCBA6D-EF9D-4841-A42F-F712CF16844B}"/>
  </hyperlinks>
  <pageMargins left="0.70866141732283461" right="0.70866141732283461" top="0.59055118110236215" bottom="0.59055118110236215" header="0.31496062992125984" footer="0.31496062992125984"/>
  <pageSetup paperSize="5" scale="73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D474407-5EF4-44FE-8E8C-1D4B1372BC5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'A-2.2.1.1.1.4 (1)'!B36:F36</xm:f>
              <xm:sqref>G36</xm:sqref>
            </x14:sparkline>
          </x14:sparklines>
        </x14:sparklineGroup>
      </x14:sparklineGroup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63AC3-8FFC-496E-9F89-B61A70E59701}">
  <sheetPr>
    <pageSetUpPr fitToPage="1"/>
  </sheetPr>
  <dimension ref="B1:Q53"/>
  <sheetViews>
    <sheetView showGridLines="0" view="pageBreakPreview" topLeftCell="B32" zoomScale="85" zoomScaleNormal="90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180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93</v>
      </c>
      <c r="C9" s="56"/>
      <c r="D9" s="56"/>
      <c r="E9" s="56"/>
      <c r="F9" s="56" t="s">
        <v>94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11" ht="24.75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11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11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11" ht="60.95" customHeight="1">
      <c r="B20" s="80" t="s">
        <v>181</v>
      </c>
      <c r="C20" s="81"/>
      <c r="D20" s="81"/>
      <c r="E20" s="81"/>
      <c r="F20" s="81"/>
      <c r="G20" s="81"/>
      <c r="H20" s="82"/>
    </row>
    <row r="21" spans="2:11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11">
      <c r="B22" s="55" t="s">
        <v>182</v>
      </c>
      <c r="C22" s="56"/>
      <c r="D22" s="56"/>
      <c r="E22" s="56"/>
      <c r="F22" s="56"/>
      <c r="G22" s="56"/>
      <c r="H22" s="83"/>
    </row>
    <row r="23" spans="2:11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11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11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11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11" ht="14.25" customHeight="1">
      <c r="B27" s="55">
        <v>68</v>
      </c>
      <c r="C27" s="56"/>
      <c r="D27" s="56">
        <v>2022</v>
      </c>
      <c r="E27" s="56"/>
      <c r="F27" s="43">
        <v>200</v>
      </c>
      <c r="G27" s="29">
        <v>1.9411</v>
      </c>
      <c r="H27" s="18">
        <v>2025</v>
      </c>
      <c r="I27" s="1">
        <f>(F27/B27)</f>
        <v>2.9411764705882355</v>
      </c>
      <c r="J27" s="1">
        <f>I27-1</f>
        <v>1.9411764705882355</v>
      </c>
      <c r="K27" s="1">
        <f>J27*100</f>
        <v>194.11764705882354</v>
      </c>
    </row>
    <row r="28" spans="2:11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11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11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11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11" ht="23.2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s="36" customFormat="1" ht="147.75" customHeight="1">
      <c r="B33" s="121" t="s">
        <v>183</v>
      </c>
      <c r="C33" s="115"/>
      <c r="D33" s="115"/>
      <c r="E33" s="115"/>
      <c r="F33" s="115"/>
      <c r="G33" s="115"/>
      <c r="H33" s="116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0.75</v>
      </c>
      <c r="C36" s="45">
        <v>0.48</v>
      </c>
      <c r="D36" s="31">
        <v>0.8</v>
      </c>
      <c r="E36" s="31">
        <v>0.52</v>
      </c>
      <c r="F36" s="31">
        <v>0.64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184</v>
      </c>
      <c r="C39" s="56"/>
      <c r="D39" s="56"/>
      <c r="E39" s="56"/>
      <c r="F39" s="56" t="s">
        <v>185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186</v>
      </c>
      <c r="C41" s="56"/>
      <c r="D41" s="56"/>
      <c r="E41" s="56"/>
      <c r="F41" s="56" t="s">
        <v>176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120" t="s">
        <v>177</v>
      </c>
      <c r="C43" s="56"/>
      <c r="D43" s="56"/>
      <c r="E43" s="56"/>
      <c r="F43" s="56" t="s">
        <v>187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188</v>
      </c>
      <c r="C45" s="56"/>
      <c r="D45" s="56"/>
      <c r="E45" s="56"/>
      <c r="F45" s="56" t="s">
        <v>176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112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113</v>
      </c>
      <c r="C49" s="95"/>
      <c r="D49" s="95"/>
      <c r="E49" s="96"/>
      <c r="F49" s="97" t="s">
        <v>113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114</v>
      </c>
      <c r="C51" s="109"/>
      <c r="D51" s="109"/>
      <c r="E51" s="109"/>
      <c r="F51" s="76" t="s">
        <v>115</v>
      </c>
      <c r="G51" s="76"/>
      <c r="H51" s="110"/>
    </row>
    <row r="52" spans="2:8" ht="69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47" priority="1" operator="containsText" text="NO DISPONIBLE">
      <formula>NOT(ISERROR(SEARCH("NO DISPONIBLE",B36)))</formula>
    </cfRule>
    <cfRule type="cellIs" dxfId="346" priority="2" operator="lessThanOrEqual">
      <formula>0.15</formula>
    </cfRule>
    <cfRule type="cellIs" dxfId="345" priority="3" operator="between">
      <formula>0.5</formula>
      <formula>0.7</formula>
    </cfRule>
    <cfRule type="cellIs" dxfId="344" priority="4" operator="greaterThanOrEqual">
      <formula>0.7</formula>
    </cfRule>
  </conditionalFormatting>
  <hyperlinks>
    <hyperlink ref="B51" r:id="rId1" xr:uid="{BCE34CC7-5134-4E0C-B191-0D81E1CEAF00}"/>
  </hyperlinks>
  <pageMargins left="0.70866141732283461" right="0.70866141732283461" top="0.59055118110236215" bottom="0.59055118110236215" header="0.31496062992125984" footer="0.31496062992125984"/>
  <pageSetup paperSize="5" scale="72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BF8D8B5-ABD6-4102-9984-0D478B3AFB4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'A-2.2.1.1.1.4 (2)'!B36:F36</xm:f>
              <xm:sqref>G36</xm:sqref>
            </x14:sparkline>
          </x14:sparklines>
        </x14:sparklineGroup>
      </x14:sparklineGroup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D79D-0C10-4D85-9107-36E781D6D9EC}">
  <sheetPr>
    <pageSetUpPr fitToPage="1"/>
  </sheetPr>
  <dimension ref="B1:Q53"/>
  <sheetViews>
    <sheetView showGridLines="0" view="pageBreakPreview" topLeftCell="A24" zoomScale="80" zoomScaleNormal="90" zoomScaleSheetLayoutView="8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189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93</v>
      </c>
      <c r="C9" s="56"/>
      <c r="D9" s="56"/>
      <c r="E9" s="56"/>
      <c r="F9" s="56" t="s">
        <v>94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11" ht="25.5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11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11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11" ht="60.95" customHeight="1">
      <c r="B20" s="114" t="s">
        <v>190</v>
      </c>
      <c r="C20" s="115"/>
      <c r="D20" s="115"/>
      <c r="E20" s="115"/>
      <c r="F20" s="115"/>
      <c r="G20" s="115"/>
      <c r="H20" s="116"/>
    </row>
    <row r="21" spans="2:11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11">
      <c r="B22" s="55" t="s">
        <v>191</v>
      </c>
      <c r="C22" s="56"/>
      <c r="D22" s="56"/>
      <c r="E22" s="56"/>
      <c r="F22" s="56"/>
      <c r="G22" s="56"/>
      <c r="H22" s="83"/>
    </row>
    <row r="23" spans="2:11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11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11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11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11" ht="14.25" customHeight="1">
      <c r="B27" s="55">
        <v>198</v>
      </c>
      <c r="C27" s="56"/>
      <c r="D27" s="56">
        <v>2022</v>
      </c>
      <c r="E27" s="56"/>
      <c r="F27" s="43">
        <v>220</v>
      </c>
      <c r="G27" s="29">
        <v>0.1111</v>
      </c>
      <c r="H27" s="18">
        <v>2025</v>
      </c>
      <c r="I27" s="1">
        <f>(F27/B27)</f>
        <v>1.1111111111111112</v>
      </c>
      <c r="J27" s="1">
        <f>I27-1</f>
        <v>0.11111111111111116</v>
      </c>
      <c r="K27" s="1">
        <f>J27*100</f>
        <v>11.111111111111116</v>
      </c>
    </row>
    <row r="28" spans="2:11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11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11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11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11" ht="21.7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s="36" customFormat="1" ht="150.75" customHeight="1">
      <c r="B33" s="121" t="s">
        <v>192</v>
      </c>
      <c r="C33" s="115"/>
      <c r="D33" s="115"/>
      <c r="E33" s="115"/>
      <c r="F33" s="115"/>
      <c r="G33" s="115"/>
      <c r="H33" s="116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0.89090000000000003</v>
      </c>
      <c r="C36" s="31">
        <v>0.67269999999999996</v>
      </c>
      <c r="D36" s="31">
        <v>0.63639999999999997</v>
      </c>
      <c r="E36" s="31">
        <v>0.4</v>
      </c>
      <c r="F36" s="31">
        <v>0.65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193</v>
      </c>
      <c r="C39" s="56"/>
      <c r="D39" s="56"/>
      <c r="E39" s="56"/>
      <c r="F39" s="56" t="s">
        <v>194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195</v>
      </c>
      <c r="C41" s="56"/>
      <c r="D41" s="56"/>
      <c r="E41" s="56"/>
      <c r="F41" s="56" t="s">
        <v>196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120" t="s">
        <v>197</v>
      </c>
      <c r="C43" s="56"/>
      <c r="D43" s="56"/>
      <c r="E43" s="56"/>
      <c r="F43" s="56" t="s">
        <v>198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199</v>
      </c>
      <c r="C45" s="56"/>
      <c r="D45" s="56"/>
      <c r="E45" s="56"/>
      <c r="F45" s="56" t="s">
        <v>196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200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113</v>
      </c>
      <c r="C49" s="95"/>
      <c r="D49" s="95"/>
      <c r="E49" s="96"/>
      <c r="F49" s="97" t="s">
        <v>201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202</v>
      </c>
      <c r="C51" s="109"/>
      <c r="D51" s="109"/>
      <c r="E51" s="109"/>
      <c r="F51" s="76" t="s">
        <v>203</v>
      </c>
      <c r="G51" s="76"/>
      <c r="H51" s="110"/>
    </row>
    <row r="52" spans="2:8" ht="69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43" priority="1" operator="containsText" text="NO DISPONIBLE">
      <formula>NOT(ISERROR(SEARCH("NO DISPONIBLE",B36)))</formula>
    </cfRule>
    <cfRule type="cellIs" dxfId="342" priority="2" operator="lessThanOrEqual">
      <formula>0.49</formula>
    </cfRule>
    <cfRule type="cellIs" dxfId="341" priority="3" operator="between">
      <formula>0.5</formula>
      <formula>0.7</formula>
    </cfRule>
    <cfRule type="cellIs" dxfId="340" priority="4" operator="greaterThanOrEqual">
      <formula>0.7</formula>
    </cfRule>
  </conditionalFormatting>
  <hyperlinks>
    <hyperlink ref="B51" r:id="rId1" xr:uid="{CC301099-27D4-471C-9C53-A0E7DD2A8677}"/>
  </hyperlinks>
  <pageMargins left="0.70866141732283461" right="0.70866141732283461" top="0.59055118110236215" bottom="0.59055118110236215" header="0.31496062992125984" footer="0.31496062992125984"/>
  <pageSetup paperSize="5" scale="72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C6892BF-CB5E-4391-AEC3-E3C075FE961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'A-2.2.1.1.1.5'!B36:F36</xm:f>
              <xm:sqref>G36</xm:sqref>
            </x14:sparkline>
          </x14:sparklines>
        </x14:sparklineGroup>
      </x14:sparklineGroup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1CEDB-8C94-4F45-854B-836AFEF99A8E}">
  <sheetPr>
    <pageSetUpPr fitToPage="1"/>
  </sheetPr>
  <dimension ref="B1:Q53"/>
  <sheetViews>
    <sheetView showGridLines="0" view="pageBreakPreview" topLeftCell="A33" zoomScaleNormal="90" zoomScaleSheetLayoutView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204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93</v>
      </c>
      <c r="C9" s="56"/>
      <c r="D9" s="56"/>
      <c r="E9" s="56"/>
      <c r="F9" s="56" t="s">
        <v>94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11" ht="19.5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11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11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11" ht="60.95" customHeight="1">
      <c r="B20" s="80" t="s">
        <v>205</v>
      </c>
      <c r="C20" s="81"/>
      <c r="D20" s="81"/>
      <c r="E20" s="81"/>
      <c r="F20" s="81"/>
      <c r="G20" s="81"/>
      <c r="H20" s="82"/>
    </row>
    <row r="21" spans="2:11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11">
      <c r="B22" s="55" t="s">
        <v>206</v>
      </c>
      <c r="C22" s="56"/>
      <c r="D22" s="56"/>
      <c r="E22" s="56"/>
      <c r="F22" s="56"/>
      <c r="G22" s="56"/>
      <c r="H22" s="83"/>
    </row>
    <row r="23" spans="2:11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11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11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11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11" ht="14.25" customHeight="1">
      <c r="B27" s="55">
        <v>4</v>
      </c>
      <c r="C27" s="56"/>
      <c r="D27" s="56">
        <v>2024</v>
      </c>
      <c r="E27" s="56"/>
      <c r="F27" s="43">
        <v>5</v>
      </c>
      <c r="G27" s="29">
        <v>0.25</v>
      </c>
      <c r="H27" s="18">
        <v>2025</v>
      </c>
      <c r="I27" s="1">
        <f>(F27/B27)</f>
        <v>1.25</v>
      </c>
      <c r="J27" s="1">
        <f>I27-1</f>
        <v>0.25</v>
      </c>
      <c r="K27" s="1">
        <f>J27*100</f>
        <v>25</v>
      </c>
    </row>
    <row r="28" spans="2:11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11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11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11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11" ht="24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s="36" customFormat="1" ht="146.25" customHeight="1">
      <c r="B33" s="121" t="s">
        <v>207</v>
      </c>
      <c r="C33" s="115"/>
      <c r="D33" s="115"/>
      <c r="E33" s="115"/>
      <c r="F33" s="115"/>
      <c r="G33" s="115"/>
      <c r="H33" s="116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0.8</v>
      </c>
      <c r="C36" s="31">
        <v>0</v>
      </c>
      <c r="D36" s="44">
        <v>0.4</v>
      </c>
      <c r="E36" s="31">
        <v>0.4</v>
      </c>
      <c r="F36" s="44">
        <v>0.4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208</v>
      </c>
      <c r="C39" s="56"/>
      <c r="D39" s="56"/>
      <c r="E39" s="56"/>
      <c r="F39" s="56" t="s">
        <v>209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210</v>
      </c>
      <c r="C41" s="56"/>
      <c r="D41" s="56"/>
      <c r="E41" s="56"/>
      <c r="F41" s="56" t="s">
        <v>211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120" t="s">
        <v>212</v>
      </c>
      <c r="C43" s="56"/>
      <c r="D43" s="56"/>
      <c r="E43" s="56"/>
      <c r="F43" s="56" t="s">
        <v>213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214</v>
      </c>
      <c r="C45" s="56"/>
      <c r="D45" s="56"/>
      <c r="E45" s="56"/>
      <c r="F45" s="56" t="s">
        <v>211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215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7.75" customHeight="1">
      <c r="B49" s="94" t="s">
        <v>113</v>
      </c>
      <c r="C49" s="95"/>
      <c r="D49" s="95"/>
      <c r="E49" s="96"/>
      <c r="F49" s="97" t="s">
        <v>216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/>
      <c r="C51" s="109"/>
      <c r="D51" s="109"/>
      <c r="E51" s="109"/>
      <c r="F51" s="76" t="s">
        <v>115</v>
      </c>
      <c r="G51" s="76"/>
      <c r="H51" s="110"/>
    </row>
    <row r="52" spans="2:8" ht="69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39" priority="1" operator="containsText" text="NO DISPONIBLE">
      <formula>NOT(ISERROR(SEARCH("NO DISPONIBLE",B36)))</formula>
    </cfRule>
    <cfRule type="cellIs" dxfId="338" priority="2" operator="lessThanOrEqual">
      <formula>0.49</formula>
    </cfRule>
    <cfRule type="cellIs" dxfId="337" priority="3" operator="between">
      <formula>0.5</formula>
      <formula>0.7</formula>
    </cfRule>
    <cfRule type="cellIs" dxfId="336" priority="4" operator="greaterThanOrEqual">
      <formula>0.7</formula>
    </cfRule>
  </conditionalFormatting>
  <pageMargins left="0.70866141732283461" right="0.70866141732283461" top="0.59055118110236215" bottom="0.59055118110236215" header="0.31496062992125984" footer="0.31496062992125984"/>
  <pageSetup paperSize="5" scale="72" orientation="portrait" horizontalDpi="1200" verticalDpi="1200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67A5F38-246B-4A0F-8FB6-DAA9DB24F8E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'A-2.2.1.1.1.6'!B36:F36</xm:f>
              <xm:sqref>G36</xm:sqref>
            </x14:sparkline>
          </x14:sparklines>
        </x14:sparklineGroup>
      </x14:sparklineGroup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2E083-2F20-46A7-AE63-A44BF501CFC5}">
  <sheetPr>
    <pageSetUpPr fitToPage="1"/>
  </sheetPr>
  <dimension ref="B1:Q53"/>
  <sheetViews>
    <sheetView showGridLines="0" view="pageBreakPreview" topLeftCell="D34" zoomScaleNormal="90" zoomScaleSheetLayoutView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217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93</v>
      </c>
      <c r="C9" s="56"/>
      <c r="D9" s="56"/>
      <c r="E9" s="56"/>
      <c r="F9" s="56" t="s">
        <v>94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11" ht="25.5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11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11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11" ht="60.95" customHeight="1">
      <c r="B20" s="114" t="s">
        <v>218</v>
      </c>
      <c r="C20" s="115"/>
      <c r="D20" s="115"/>
      <c r="E20" s="115"/>
      <c r="F20" s="115"/>
      <c r="G20" s="115"/>
      <c r="H20" s="116"/>
    </row>
    <row r="21" spans="2:11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11">
      <c r="B22" s="55" t="s">
        <v>219</v>
      </c>
      <c r="C22" s="56"/>
      <c r="D22" s="56"/>
      <c r="E22" s="56"/>
      <c r="F22" s="56"/>
      <c r="G22" s="56"/>
      <c r="H22" s="83"/>
    </row>
    <row r="23" spans="2:11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11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11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11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11" ht="14.25" customHeight="1">
      <c r="B27" s="117">
        <v>11</v>
      </c>
      <c r="C27" s="118"/>
      <c r="D27" s="118">
        <v>2022</v>
      </c>
      <c r="E27" s="118"/>
      <c r="F27" s="33">
        <v>25</v>
      </c>
      <c r="G27" s="34">
        <v>1.2726999999999999</v>
      </c>
      <c r="H27" s="32">
        <v>2025</v>
      </c>
      <c r="I27" s="1">
        <f>(F27/B27)</f>
        <v>2.2727272727272729</v>
      </c>
      <c r="J27" s="1">
        <f>I27-1</f>
        <v>1.2727272727272729</v>
      </c>
      <c r="K27" s="1">
        <f>J27*100</f>
        <v>127.27272727272729</v>
      </c>
    </row>
    <row r="28" spans="2:11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11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11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11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11" ht="21.7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s="36" customFormat="1" ht="175.5" customHeight="1">
      <c r="B33" s="121" t="s">
        <v>220</v>
      </c>
      <c r="C33" s="115"/>
      <c r="D33" s="115"/>
      <c r="E33" s="115"/>
      <c r="F33" s="115"/>
      <c r="G33" s="115"/>
      <c r="H33" s="116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1</v>
      </c>
      <c r="D36" s="31">
        <v>1</v>
      </c>
      <c r="E36" s="31">
        <v>1</v>
      </c>
      <c r="F36" s="31">
        <v>1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221</v>
      </c>
      <c r="C39" s="56"/>
      <c r="D39" s="56"/>
      <c r="E39" s="56"/>
      <c r="F39" s="56" t="s">
        <v>222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223</v>
      </c>
      <c r="C41" s="56"/>
      <c r="D41" s="56"/>
      <c r="E41" s="56"/>
      <c r="F41" s="56" t="s">
        <v>176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120" t="s">
        <v>224</v>
      </c>
      <c r="C43" s="56"/>
      <c r="D43" s="56"/>
      <c r="E43" s="56"/>
      <c r="F43" s="56" t="s">
        <v>225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226</v>
      </c>
      <c r="C45" s="56"/>
      <c r="D45" s="56"/>
      <c r="E45" s="56"/>
      <c r="F45" s="56" t="s">
        <v>176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117" t="s">
        <v>227</v>
      </c>
      <c r="C47" s="118"/>
      <c r="D47" s="118"/>
      <c r="E47" s="118"/>
      <c r="F47" s="118"/>
      <c r="G47" s="118"/>
      <c r="H47" s="119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32.25" customHeight="1">
      <c r="B49" s="122" t="s">
        <v>113</v>
      </c>
      <c r="C49" s="123"/>
      <c r="D49" s="123"/>
      <c r="E49" s="124"/>
      <c r="F49" s="125" t="s">
        <v>228</v>
      </c>
      <c r="G49" s="123"/>
      <c r="H49" s="126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30" t="s">
        <v>229</v>
      </c>
      <c r="C51" s="131"/>
      <c r="D51" s="131"/>
      <c r="E51" s="131"/>
      <c r="F51" s="132" t="s">
        <v>230</v>
      </c>
      <c r="G51" s="133"/>
      <c r="H51" s="134"/>
    </row>
    <row r="52" spans="2:8" ht="69.7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35" priority="1" operator="containsText" text="NO DISPONIBLE">
      <formula>NOT(ISERROR(SEARCH("NO DISPONIBLE",B36)))</formula>
    </cfRule>
    <cfRule type="cellIs" dxfId="334" priority="2" operator="lessThanOrEqual">
      <formula>0.15</formula>
    </cfRule>
    <cfRule type="cellIs" dxfId="333" priority="3" operator="between">
      <formula>0.5</formula>
      <formula>0.7</formula>
    </cfRule>
    <cfRule type="cellIs" dxfId="332" priority="4" operator="greaterThanOrEqual">
      <formula>0.7</formula>
    </cfRule>
  </conditionalFormatting>
  <hyperlinks>
    <hyperlink ref="B51" r:id="rId1" xr:uid="{18E638D2-2513-4E0E-92B1-5E469F775AA3}"/>
  </hyperlinks>
  <pageMargins left="0.70866141732283461" right="0.70866141732283461" top="0.59055118110236215" bottom="0.59055118110236215" header="0.31496062992125984" footer="0.31496062992125984"/>
  <pageSetup paperSize="5" scale="70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C2268C3-5B46-4BE5-A1C7-74D8164FD2D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'A-2.2.1.1.1.7'!B36:F36</xm:f>
              <xm:sqref>G36</xm:sqref>
            </x14:sparkline>
          </x14:sparklines>
        </x14:sparklineGroup>
      </x14:sparklineGroup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8C349-DA1E-409C-B2B6-582FD501DCA2}">
  <sheetPr>
    <pageSetUpPr fitToPage="1"/>
  </sheetPr>
  <dimension ref="B1:Q53"/>
  <sheetViews>
    <sheetView showGridLines="0" view="pageBreakPreview" topLeftCell="A31" zoomScale="85" zoomScaleNormal="90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0.8554687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231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93</v>
      </c>
      <c r="C9" s="56"/>
      <c r="D9" s="56"/>
      <c r="E9" s="56"/>
      <c r="F9" s="56" t="s">
        <v>94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11" ht="23.25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11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11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11" ht="60.95" customHeight="1">
      <c r="B20" s="80" t="s">
        <v>232</v>
      </c>
      <c r="C20" s="81"/>
      <c r="D20" s="81"/>
      <c r="E20" s="81"/>
      <c r="F20" s="81"/>
      <c r="G20" s="81"/>
      <c r="H20" s="82"/>
    </row>
    <row r="21" spans="2:11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11">
      <c r="B22" s="55" t="s">
        <v>233</v>
      </c>
      <c r="C22" s="56"/>
      <c r="D22" s="56"/>
      <c r="E22" s="56"/>
      <c r="F22" s="56"/>
      <c r="G22" s="56"/>
      <c r="H22" s="83"/>
    </row>
    <row r="23" spans="2:11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11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11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11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11" ht="14.25" customHeight="1">
      <c r="B27" s="55">
        <v>377</v>
      </c>
      <c r="C27" s="56"/>
      <c r="D27" s="55">
        <v>2023</v>
      </c>
      <c r="E27" s="56"/>
      <c r="F27" s="43">
        <v>1500</v>
      </c>
      <c r="G27" s="29">
        <v>2.9487000000000001</v>
      </c>
      <c r="H27" s="18">
        <v>2025</v>
      </c>
      <c r="I27" s="1">
        <f>(F27/B27)</f>
        <v>3.9787798408488064</v>
      </c>
      <c r="J27" s="1">
        <f>I27-1</f>
        <v>2.9787798408488064</v>
      </c>
      <c r="K27" s="1">
        <f>J27*100</f>
        <v>297.87798408488067</v>
      </c>
    </row>
    <row r="28" spans="2:11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11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11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11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11" ht="22.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s="36" customFormat="1" ht="147.75" customHeight="1">
      <c r="B33" s="121" t="s">
        <v>234</v>
      </c>
      <c r="C33" s="115"/>
      <c r="D33" s="115"/>
      <c r="E33" s="115"/>
      <c r="F33" s="115"/>
      <c r="G33" s="115"/>
      <c r="H33" s="116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0.69330000000000003</v>
      </c>
      <c r="C36" s="45">
        <v>0.45329999999999998</v>
      </c>
      <c r="D36" s="31">
        <v>0.72529999999999994</v>
      </c>
      <c r="E36" s="31">
        <v>0.54930000000000001</v>
      </c>
      <c r="F36" s="44">
        <v>0.60529999999999995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235</v>
      </c>
      <c r="C39" s="56"/>
      <c r="D39" s="56"/>
      <c r="E39" s="56"/>
      <c r="F39" s="56" t="s">
        <v>236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237</v>
      </c>
      <c r="C41" s="56"/>
      <c r="D41" s="56"/>
      <c r="E41" s="56"/>
      <c r="F41" s="56" t="s">
        <v>146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120" t="s">
        <v>238</v>
      </c>
      <c r="C43" s="56"/>
      <c r="D43" s="56"/>
      <c r="E43" s="56"/>
      <c r="F43" s="56" t="s">
        <v>239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240</v>
      </c>
      <c r="C45" s="56"/>
      <c r="D45" s="56"/>
      <c r="E45" s="56"/>
      <c r="F45" s="56" t="s">
        <v>146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117" t="s">
        <v>241</v>
      </c>
      <c r="C47" s="118"/>
      <c r="D47" s="118"/>
      <c r="E47" s="118"/>
      <c r="F47" s="118"/>
      <c r="G47" s="118"/>
      <c r="H47" s="119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7.75" customHeight="1">
      <c r="B49" s="122" t="s">
        <v>113</v>
      </c>
      <c r="C49" s="123"/>
      <c r="D49" s="123"/>
      <c r="E49" s="124"/>
      <c r="F49" s="125" t="s">
        <v>242</v>
      </c>
      <c r="G49" s="123"/>
      <c r="H49" s="126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/>
      <c r="C51" s="109"/>
      <c r="D51" s="109"/>
      <c r="E51" s="109"/>
      <c r="F51" s="76" t="s">
        <v>203</v>
      </c>
      <c r="G51" s="76"/>
      <c r="H51" s="110"/>
    </row>
    <row r="52" spans="2:8" ht="69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31" priority="1" operator="containsText" text="NO DISPONIBLE">
      <formula>NOT(ISERROR(SEARCH("NO DISPONIBLE",B36)))</formula>
    </cfRule>
    <cfRule type="cellIs" dxfId="330" priority="2" operator="lessThanOrEqual">
      <formula>0.15</formula>
    </cfRule>
    <cfRule type="cellIs" dxfId="329" priority="3" operator="between">
      <formula>0.5</formula>
      <formula>0.7</formula>
    </cfRule>
    <cfRule type="cellIs" dxfId="328" priority="4" operator="greaterThanOrEqual">
      <formula>0.7</formula>
    </cfRule>
  </conditionalFormatting>
  <pageMargins left="0.70866141732283461" right="0.70866141732283461" top="0.59055118110236215" bottom="0.59055118110236215" header="0.31496062992125984" footer="0.31496062992125984"/>
  <pageSetup paperSize="5" scale="72" orientation="portrait" horizontalDpi="1200" verticalDpi="1200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108A69E-76DD-4730-A95E-4E08EF8AF4B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'A-2.2.1.1.1.8'!B36:F36</xm:f>
              <xm:sqref>G36</xm:sqref>
            </x14:sparkline>
          </x14:sparklines>
        </x14:sparklineGroup>
      </x14:sparklineGroup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03F7E-9361-45CE-A6A8-D8DFA2CB6C6C}">
  <sheetPr>
    <pageSetUpPr fitToPage="1"/>
  </sheetPr>
  <dimension ref="B1:Q53"/>
  <sheetViews>
    <sheetView showGridLines="0" topLeftCell="A24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0.14062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243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28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7.5" customHeight="1">
      <c r="B9" s="80" t="s">
        <v>93</v>
      </c>
      <c r="C9" s="81"/>
      <c r="D9" s="81"/>
      <c r="E9" s="81"/>
      <c r="F9" s="56" t="s">
        <v>244</v>
      </c>
      <c r="G9" s="56"/>
      <c r="H9" s="18" t="s">
        <v>128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45" customHeight="1">
      <c r="B20" s="80" t="s">
        <v>245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>
      <c r="B22" s="55" t="s">
        <v>246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15</v>
      </c>
      <c r="C27" s="56"/>
      <c r="D27" s="56">
        <v>2022</v>
      </c>
      <c r="E27" s="56"/>
      <c r="F27" s="43">
        <v>26</v>
      </c>
      <c r="G27" s="29">
        <v>0.73329999999999995</v>
      </c>
      <c r="H27" s="18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56" t="s">
        <v>59</v>
      </c>
      <c r="H31" s="56"/>
    </row>
    <row r="32" spans="2:9" ht="26.2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58.25" customHeight="1">
      <c r="B33" s="138" t="s">
        <v>247</v>
      </c>
      <c r="C33" s="81"/>
      <c r="D33" s="81"/>
      <c r="E33" s="81"/>
      <c r="F33" s="81"/>
      <c r="G33" s="81"/>
      <c r="H33" s="82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1</v>
      </c>
      <c r="D36" s="31">
        <v>1</v>
      </c>
      <c r="E36" s="31">
        <v>1</v>
      </c>
      <c r="F36" s="31">
        <v>1</v>
      </c>
      <c r="G36" s="56"/>
      <c r="H36" s="83"/>
    </row>
    <row r="37" spans="2:8" ht="28.5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248</v>
      </c>
      <c r="C39" s="137"/>
      <c r="D39" s="137"/>
      <c r="E39" s="137"/>
      <c r="F39" s="56" t="s">
        <v>249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250</v>
      </c>
      <c r="C41" s="56"/>
      <c r="D41" s="56"/>
      <c r="E41" s="56"/>
      <c r="F41" s="56" t="s">
        <v>123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251</v>
      </c>
      <c r="C43" s="56"/>
      <c r="D43" s="56"/>
      <c r="E43" s="56"/>
      <c r="F43" s="56" t="s">
        <v>252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253</v>
      </c>
      <c r="C45" s="56"/>
      <c r="D45" s="56"/>
      <c r="E45" s="56"/>
      <c r="F45" s="56" t="s">
        <v>123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254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255</v>
      </c>
      <c r="C49" s="95"/>
      <c r="D49" s="95"/>
      <c r="E49" s="96"/>
      <c r="F49" s="97" t="s">
        <v>256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35" t="s">
        <v>257</v>
      </c>
      <c r="C51" s="136"/>
      <c r="D51" s="136"/>
      <c r="E51" s="136"/>
      <c r="F51" s="76">
        <v>9988400573</v>
      </c>
      <c r="G51" s="76"/>
      <c r="H51" s="110"/>
    </row>
    <row r="52" spans="2:8" ht="65.099999999999994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27" priority="1" operator="containsText" text="NO DISPONIBLE">
      <formula>NOT(ISERROR(SEARCH("NO DISPONIBLE",B36)))</formula>
    </cfRule>
    <cfRule type="cellIs" dxfId="326" priority="2" operator="lessThanOrEqual">
      <formula>0.15</formula>
    </cfRule>
    <cfRule type="cellIs" dxfId="325" priority="3" operator="between">
      <formula>0.5</formula>
      <formula>0.7</formula>
    </cfRule>
    <cfRule type="cellIs" dxfId="324" priority="4" operator="greaterThanOrEqual">
      <formula>0.7</formula>
    </cfRule>
  </conditionalFormatting>
  <hyperlinks>
    <hyperlink ref="B51" r:id="rId1" xr:uid="{7D201AB9-719C-4B01-8694-6934DF159642}"/>
  </hyperlinks>
  <pageMargins left="0.70866141732283472" right="0.70866141732283472" top="0.55118110236220474" bottom="0.55118110236220474" header="0.31496062992125984" footer="0.31496062992125984"/>
  <pageSetup paperSize="5" scale="7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D8BDC95-AA7B-4ED9-B2CF-62340803AD6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'C-2.2.1.1.2'!B36:F36</xm:f>
              <xm:sqref>G36</xm:sqref>
            </x14:sparkline>
          </x14:sparklines>
        </x14:sparklineGroup>
      </x14:sparklineGroup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A4B09-234F-4E5D-A93A-86F8B43AB112}">
  <sheetPr>
    <pageSetUpPr fitToPage="1"/>
  </sheetPr>
  <dimension ref="B1:Q53"/>
  <sheetViews>
    <sheetView showGridLines="0" topLeftCell="A26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0.14062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258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28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7.5" customHeight="1">
      <c r="B9" s="80" t="s">
        <v>93</v>
      </c>
      <c r="C9" s="81"/>
      <c r="D9" s="81"/>
      <c r="E9" s="81"/>
      <c r="F9" s="56" t="s">
        <v>244</v>
      </c>
      <c r="G9" s="56"/>
      <c r="H9" s="18" t="s">
        <v>128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34.5" customHeight="1">
      <c r="B20" s="80" t="s">
        <v>259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>
      <c r="B22" s="55" t="s">
        <v>260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25</v>
      </c>
      <c r="C27" s="56"/>
      <c r="D27" s="56">
        <v>2022</v>
      </c>
      <c r="E27" s="56"/>
      <c r="F27" s="43">
        <v>110</v>
      </c>
      <c r="G27" s="29">
        <v>3.4</v>
      </c>
      <c r="H27" s="18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56" t="s">
        <v>59</v>
      </c>
      <c r="H31" s="56"/>
    </row>
    <row r="32" spans="2:9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65" customHeight="1">
      <c r="B33" s="138" t="s">
        <v>261</v>
      </c>
      <c r="C33" s="81"/>
      <c r="D33" s="81"/>
      <c r="E33" s="81"/>
      <c r="F33" s="81"/>
      <c r="G33" s="81"/>
      <c r="H33" s="82"/>
    </row>
    <row r="34" spans="2:8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0.89290000000000003</v>
      </c>
      <c r="D36" s="31">
        <v>0.85709999999999997</v>
      </c>
      <c r="E36" s="31">
        <v>0.89659999999999995</v>
      </c>
      <c r="F36" s="31">
        <v>0.90910000000000002</v>
      </c>
      <c r="G36" s="56"/>
      <c r="H36" s="83"/>
    </row>
    <row r="37" spans="2:8" ht="23.25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143</v>
      </c>
      <c r="C39" s="137"/>
      <c r="D39" s="137"/>
      <c r="E39" s="137"/>
      <c r="F39" s="56" t="s">
        <v>262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250</v>
      </c>
      <c r="C41" s="56"/>
      <c r="D41" s="56"/>
      <c r="E41" s="56"/>
      <c r="F41" s="56" t="s">
        <v>123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120" t="s">
        <v>147</v>
      </c>
      <c r="C43" s="56"/>
      <c r="D43" s="56"/>
      <c r="E43" s="56"/>
      <c r="F43" s="56" t="s">
        <v>263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253</v>
      </c>
      <c r="C45" s="56"/>
      <c r="D45" s="56"/>
      <c r="E45" s="56"/>
      <c r="F45" s="56" t="s">
        <v>123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254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255</v>
      </c>
      <c r="C49" s="95"/>
      <c r="D49" s="95"/>
      <c r="E49" s="96"/>
      <c r="F49" s="97" t="s">
        <v>256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35" t="s">
        <v>257</v>
      </c>
      <c r="C51" s="136"/>
      <c r="D51" s="136"/>
      <c r="E51" s="136"/>
      <c r="F51" s="76">
        <v>9988400573</v>
      </c>
      <c r="G51" s="76"/>
      <c r="H51" s="110"/>
    </row>
    <row r="52" spans="2:8" ht="65.099999999999994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23" priority="1" operator="containsText" text="NO DISPONIBLE">
      <formula>NOT(ISERROR(SEARCH("NO DISPONIBLE",B36)))</formula>
    </cfRule>
    <cfRule type="cellIs" dxfId="322" priority="2" operator="lessThanOrEqual">
      <formula>0.15</formula>
    </cfRule>
    <cfRule type="cellIs" dxfId="321" priority="3" operator="between">
      <formula>0.5</formula>
      <formula>0.7</formula>
    </cfRule>
    <cfRule type="cellIs" dxfId="320" priority="4" operator="greaterThanOrEqual">
      <formula>0.7</formula>
    </cfRule>
  </conditionalFormatting>
  <hyperlinks>
    <hyperlink ref="B51" r:id="rId1" xr:uid="{8732C2C9-72A4-4283-AEC5-7E39D7128095}"/>
  </hyperlinks>
  <pageMargins left="0.70866141732283472" right="0.70866141732283472" top="0.55118110236220474" bottom="0.55118110236220474" header="0.31496062992125984" footer="0.31496062992125984"/>
  <pageSetup paperSize="5" scale="7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C3F3438-A4BF-43D7-A049-163CF1B95E2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'A-2.2.1.1.2.1'!B36:F36</xm:f>
              <xm:sqref>G36</xm:sqref>
            </x14:sparkline>
          </x14:sparklines>
        </x14:sparklineGroup>
      </x14:sparklineGroup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75F5F-BB8F-4BF0-9C98-51D838BC811C}">
  <sheetPr>
    <pageSetUpPr fitToPage="1"/>
  </sheetPr>
  <dimension ref="B1:Q53"/>
  <sheetViews>
    <sheetView showGridLines="0" topLeftCell="A27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0.14062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264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28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7.5" customHeight="1">
      <c r="B9" s="80" t="s">
        <v>93</v>
      </c>
      <c r="C9" s="81"/>
      <c r="D9" s="81"/>
      <c r="E9" s="81"/>
      <c r="F9" s="56" t="s">
        <v>244</v>
      </c>
      <c r="G9" s="56"/>
      <c r="H9" s="18" t="s">
        <v>128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42.75" customHeight="1">
      <c r="B20" s="80" t="s">
        <v>265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>
      <c r="B22" s="55" t="s">
        <v>266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20</v>
      </c>
      <c r="C27" s="56"/>
      <c r="D27" s="56">
        <v>2022</v>
      </c>
      <c r="E27" s="56"/>
      <c r="F27" s="43">
        <v>66</v>
      </c>
      <c r="G27" s="29">
        <v>2.2999999999999998</v>
      </c>
      <c r="H27" s="18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56" t="s">
        <v>59</v>
      </c>
      <c r="H31" s="56"/>
    </row>
    <row r="32" spans="2:9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72.5" customHeight="1">
      <c r="B33" s="138" t="s">
        <v>267</v>
      </c>
      <c r="C33" s="81"/>
      <c r="D33" s="81"/>
      <c r="E33" s="81"/>
      <c r="F33" s="81"/>
      <c r="G33" s="81"/>
      <c r="H33" s="82"/>
    </row>
    <row r="34" spans="2:8" ht="22.5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0.86670000000000003</v>
      </c>
      <c r="D36" s="31">
        <v>0.88890000000000002</v>
      </c>
      <c r="E36" s="31">
        <v>0.95240000000000002</v>
      </c>
      <c r="F36" s="31">
        <v>0.92420000000000002</v>
      </c>
      <c r="G36" s="56"/>
      <c r="H36" s="83"/>
    </row>
    <row r="37" spans="2:8" ht="23.25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268</v>
      </c>
      <c r="C39" s="137"/>
      <c r="D39" s="137"/>
      <c r="E39" s="137"/>
      <c r="F39" s="56" t="s">
        <v>269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250</v>
      </c>
      <c r="C41" s="56"/>
      <c r="D41" s="56"/>
      <c r="E41" s="56"/>
      <c r="F41" s="56" t="s">
        <v>270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120" t="s">
        <v>271</v>
      </c>
      <c r="C43" s="56"/>
      <c r="D43" s="56"/>
      <c r="E43" s="56"/>
      <c r="F43" s="56" t="s">
        <v>272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253</v>
      </c>
      <c r="C45" s="56"/>
      <c r="D45" s="56"/>
      <c r="E45" s="56"/>
      <c r="F45" s="56" t="s">
        <v>270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254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255</v>
      </c>
      <c r="C49" s="95"/>
      <c r="D49" s="95"/>
      <c r="E49" s="96"/>
      <c r="F49" s="97" t="s">
        <v>256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35" t="s">
        <v>257</v>
      </c>
      <c r="C51" s="136"/>
      <c r="D51" s="136"/>
      <c r="E51" s="136"/>
      <c r="F51" s="76">
        <v>9988400573</v>
      </c>
      <c r="G51" s="76"/>
      <c r="H51" s="110"/>
    </row>
    <row r="52" spans="2:8" ht="65.099999999999994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19" priority="1" operator="containsText" text="NO DISPONIBLE">
      <formula>NOT(ISERROR(SEARCH("NO DISPONIBLE",B36)))</formula>
    </cfRule>
    <cfRule type="cellIs" dxfId="318" priority="2" operator="lessThanOrEqual">
      <formula>0.15</formula>
    </cfRule>
    <cfRule type="cellIs" dxfId="317" priority="3" operator="between">
      <formula>0.5</formula>
      <formula>0.7</formula>
    </cfRule>
    <cfRule type="cellIs" dxfId="316" priority="4" operator="greaterThanOrEqual">
      <formula>0.7</formula>
    </cfRule>
  </conditionalFormatting>
  <hyperlinks>
    <hyperlink ref="B51" r:id="rId1" xr:uid="{1258D1ED-9E5C-4A86-BCC3-6BE9754445A2}"/>
  </hyperlinks>
  <pageMargins left="0.70866141732283472" right="0.70866141732283472" top="0.55118110236220474" bottom="0.55118110236220474" header="0.31496062992125984" footer="0.31496062992125984"/>
  <pageSetup paperSize="5" scale="7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B0B342A-B7A1-4D54-A34C-AE7D7CD30EE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'A-2.2.1.1.2.2'!B36:F36</xm:f>
              <xm:sqref>G36</xm:sqref>
            </x14:sparkline>
          </x14:sparklines>
        </x14:sparklineGroup>
      </x14:sparklineGroup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72A19-C034-4370-8DFA-AF803699A10B}">
  <sheetPr>
    <pageSetUpPr fitToPage="1"/>
  </sheetPr>
  <dimension ref="B1:Q53"/>
  <sheetViews>
    <sheetView showGridLines="0" topLeftCell="A28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0.14062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273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28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7.5" customHeight="1">
      <c r="B9" s="80" t="s">
        <v>93</v>
      </c>
      <c r="C9" s="81"/>
      <c r="D9" s="81"/>
      <c r="E9" s="81"/>
      <c r="F9" s="56" t="s">
        <v>244</v>
      </c>
      <c r="G9" s="56"/>
      <c r="H9" s="18" t="s">
        <v>128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33" customHeight="1">
      <c r="B20" s="80" t="s">
        <v>274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>
      <c r="B22" s="55" t="s">
        <v>171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4000</v>
      </c>
      <c r="C27" s="56"/>
      <c r="D27" s="56">
        <v>2019</v>
      </c>
      <c r="E27" s="56"/>
      <c r="F27" s="43">
        <v>4387</v>
      </c>
      <c r="G27" s="29">
        <v>9.6699999999999994E-2</v>
      </c>
      <c r="H27" s="18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56" t="s">
        <v>59</v>
      </c>
      <c r="H31" s="56"/>
    </row>
    <row r="32" spans="2:9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72.5" customHeight="1">
      <c r="B33" s="138" t="s">
        <v>275</v>
      </c>
      <c r="C33" s="81"/>
      <c r="D33" s="81"/>
      <c r="E33" s="81"/>
      <c r="F33" s="81"/>
      <c r="G33" s="81"/>
      <c r="H33" s="82"/>
    </row>
    <row r="34" spans="2:8" ht="18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0.94950000000000001</v>
      </c>
      <c r="D36" s="31">
        <v>0.97089999999999999</v>
      </c>
      <c r="E36" s="31">
        <v>0.93700000000000006</v>
      </c>
      <c r="F36" s="31">
        <v>0.96330000000000005</v>
      </c>
      <c r="G36" s="56"/>
      <c r="H36" s="83"/>
    </row>
    <row r="37" spans="2:8" ht="2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173</v>
      </c>
      <c r="C39" s="137"/>
      <c r="D39" s="137"/>
      <c r="E39" s="137"/>
      <c r="F39" s="56" t="s">
        <v>276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277</v>
      </c>
      <c r="C41" s="56"/>
      <c r="D41" s="56"/>
      <c r="E41" s="56"/>
      <c r="F41" s="56" t="s">
        <v>278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120" t="s">
        <v>177</v>
      </c>
      <c r="C43" s="56"/>
      <c r="D43" s="56"/>
      <c r="E43" s="56"/>
      <c r="F43" s="56" t="s">
        <v>279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253</v>
      </c>
      <c r="C45" s="56"/>
      <c r="D45" s="56"/>
      <c r="E45" s="56"/>
      <c r="F45" s="56" t="s">
        <v>278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254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255</v>
      </c>
      <c r="C49" s="95"/>
      <c r="D49" s="95"/>
      <c r="E49" s="96"/>
      <c r="F49" s="97" t="s">
        <v>256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35" t="s">
        <v>257</v>
      </c>
      <c r="C51" s="136"/>
      <c r="D51" s="136"/>
      <c r="E51" s="136"/>
      <c r="F51" s="76">
        <v>9988400573</v>
      </c>
      <c r="G51" s="76"/>
      <c r="H51" s="110"/>
    </row>
    <row r="52" spans="2:8" ht="65.099999999999994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15" priority="1" operator="containsText" text="NO DISPONIBLE">
      <formula>NOT(ISERROR(SEARCH("NO DISPONIBLE",B36)))</formula>
    </cfRule>
    <cfRule type="cellIs" dxfId="314" priority="2" operator="lessThanOrEqual">
      <formula>0.15</formula>
    </cfRule>
    <cfRule type="cellIs" dxfId="313" priority="3" operator="between">
      <formula>0.5</formula>
      <formula>0.7</formula>
    </cfRule>
    <cfRule type="cellIs" dxfId="312" priority="4" operator="greaterThanOrEqual">
      <formula>0.7</formula>
    </cfRule>
  </conditionalFormatting>
  <hyperlinks>
    <hyperlink ref="B51" r:id="rId1" xr:uid="{F040712A-BFC1-47A1-8079-2F6A78A80D67}"/>
  </hyperlinks>
  <pageMargins left="0.70866141732283472" right="0.70866141732283472" top="0.55118110236220474" bottom="0.55118110236220474" header="0.31496062992125984" footer="0.31496062992125984"/>
  <pageSetup paperSize="5" scale="7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7B0B12E-CE90-424B-889D-31139C429B2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'A-2.2.1.1.2.3'!B36:F36</xm:f>
              <xm:sqref>G36</xm:sqref>
            </x14:sparkline>
          </x14:sparklines>
        </x14:sparklineGroup>
      </x14:sparklineGroup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D99B1-B9C9-4E55-A35E-17F5F145777D}">
  <sheetPr>
    <pageSetUpPr fitToPage="1"/>
  </sheetPr>
  <dimension ref="B1:Q53"/>
  <sheetViews>
    <sheetView showGridLines="0" topLeftCell="A33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10.140625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280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28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7.5" customHeight="1">
      <c r="B9" s="80" t="s">
        <v>93</v>
      </c>
      <c r="C9" s="81"/>
      <c r="D9" s="81"/>
      <c r="E9" s="81"/>
      <c r="F9" s="56" t="s">
        <v>244</v>
      </c>
      <c r="G9" s="56"/>
      <c r="H9" s="18" t="s">
        <v>128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96</v>
      </c>
      <c r="C12" s="69" t="s">
        <v>97</v>
      </c>
      <c r="D12" s="69"/>
      <c r="E12" s="20" t="s">
        <v>96</v>
      </c>
      <c r="F12" s="20" t="s">
        <v>96</v>
      </c>
      <c r="G12" s="20" t="s">
        <v>97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98</v>
      </c>
      <c r="D15" s="76"/>
      <c r="E15" s="27" t="s">
        <v>29</v>
      </c>
      <c r="F15" s="28" t="s">
        <v>30</v>
      </c>
      <c r="G15" s="26" t="s">
        <v>99</v>
      </c>
      <c r="H15" s="28" t="s">
        <v>31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32.25" customHeight="1">
      <c r="B20" s="80" t="s">
        <v>281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>
      <c r="B22" s="55" t="s">
        <v>282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450</v>
      </c>
      <c r="C27" s="56"/>
      <c r="D27" s="56">
        <v>2019</v>
      </c>
      <c r="E27" s="56"/>
      <c r="F27" s="43">
        <v>660</v>
      </c>
      <c r="G27" s="29">
        <v>0.46660000000000001</v>
      </c>
      <c r="H27" s="18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56" t="s">
        <v>59</v>
      </c>
      <c r="H31" s="56"/>
    </row>
    <row r="32" spans="2:9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72.5" customHeight="1">
      <c r="B33" s="138" t="s">
        <v>283</v>
      </c>
      <c r="C33" s="81"/>
      <c r="D33" s="81"/>
      <c r="E33" s="81"/>
      <c r="F33" s="81"/>
      <c r="G33" s="81"/>
      <c r="H33" s="82"/>
    </row>
    <row r="34" spans="2:8" ht="24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0.85</v>
      </c>
      <c r="D36" s="31">
        <v>0.91249999999999998</v>
      </c>
      <c r="E36" s="31">
        <v>0.91579999999999995</v>
      </c>
      <c r="F36" s="31">
        <v>0.91820000000000002</v>
      </c>
      <c r="G36" s="56"/>
      <c r="H36" s="83"/>
    </row>
    <row r="37" spans="2:8" ht="20.25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120" t="s">
        <v>284</v>
      </c>
      <c r="C39" s="137"/>
      <c r="D39" s="137"/>
      <c r="E39" s="137"/>
      <c r="F39" s="56" t="s">
        <v>285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250</v>
      </c>
      <c r="C41" s="56"/>
      <c r="D41" s="56"/>
      <c r="E41" s="56"/>
      <c r="F41" s="56" t="s">
        <v>286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120" t="s">
        <v>287</v>
      </c>
      <c r="C43" s="56"/>
      <c r="D43" s="56"/>
      <c r="E43" s="56"/>
      <c r="F43" s="56" t="s">
        <v>288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253</v>
      </c>
      <c r="C45" s="56"/>
      <c r="D45" s="56"/>
      <c r="E45" s="56"/>
      <c r="F45" s="56" t="s">
        <v>286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254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255</v>
      </c>
      <c r="C49" s="95"/>
      <c r="D49" s="95"/>
      <c r="E49" s="96"/>
      <c r="F49" s="97" t="s">
        <v>256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35" t="s">
        <v>257</v>
      </c>
      <c r="C51" s="136"/>
      <c r="D51" s="136"/>
      <c r="E51" s="136"/>
      <c r="F51" s="76">
        <v>9988400573</v>
      </c>
      <c r="G51" s="76"/>
      <c r="H51" s="110"/>
    </row>
    <row r="52" spans="2:8" ht="65.099999999999994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11" priority="1" operator="containsText" text="NO DISPONIBLE">
      <formula>NOT(ISERROR(SEARCH("NO DISPONIBLE",B36)))</formula>
    </cfRule>
    <cfRule type="cellIs" dxfId="310" priority="2" operator="lessThanOrEqual">
      <formula>0.15</formula>
    </cfRule>
    <cfRule type="cellIs" dxfId="309" priority="3" operator="between">
      <formula>0.5</formula>
      <formula>0.7</formula>
    </cfRule>
    <cfRule type="cellIs" dxfId="308" priority="4" operator="greaterThanOrEqual">
      <formula>0.7</formula>
    </cfRule>
  </conditionalFormatting>
  <hyperlinks>
    <hyperlink ref="B51" r:id="rId1" xr:uid="{A3CEB317-7BD3-425C-A99C-DB884B53D070}"/>
  </hyperlinks>
  <pageMargins left="0.70866141732283472" right="0.70866141732283472" top="0.55118110236220474" bottom="0.55118110236220474" header="0.31496062992125984" footer="0.31496062992125984"/>
  <pageSetup paperSize="5" scale="7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CB223CF-BBA1-4ED1-AB9E-12FDF4E5DCE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'A-2.2.1.1.2.4'!B36:F36</xm:f>
              <xm:sqref>G36</xm:sqref>
            </x14:sparkline>
          </x14:sparklines>
        </x14:sparklineGroup>
      </x14:sparklineGroup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74AA7-C1B5-4BCA-B4A8-05064E39CF6E}">
  <dimension ref="B1:Q53"/>
  <sheetViews>
    <sheetView showGridLines="0" topLeftCell="A33" zoomScale="85" zoomScaleNormal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2.5" customHeight="1">
      <c r="B7" s="63" t="s">
        <v>289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50.2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290</v>
      </c>
      <c r="C9" s="56"/>
      <c r="D9" s="56"/>
      <c r="E9" s="56"/>
      <c r="F9" s="56" t="s">
        <v>291</v>
      </c>
      <c r="G9" s="56"/>
      <c r="H9" s="18" t="s">
        <v>292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293</v>
      </c>
      <c r="C12" s="69" t="s">
        <v>97</v>
      </c>
      <c r="D12" s="69"/>
      <c r="E12" s="20" t="s">
        <v>294</v>
      </c>
      <c r="F12" s="20" t="s">
        <v>295</v>
      </c>
      <c r="G12" s="20" t="s">
        <v>296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297</v>
      </c>
      <c r="D15" s="76"/>
      <c r="E15" s="27" t="s">
        <v>29</v>
      </c>
      <c r="F15" s="28" t="s">
        <v>30</v>
      </c>
      <c r="G15" s="26" t="s">
        <v>29</v>
      </c>
      <c r="H15" s="28" t="s">
        <v>298</v>
      </c>
    </row>
    <row r="16" spans="2:17" ht="46.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299</v>
      </c>
      <c r="G17" s="61"/>
      <c r="H17" s="14" t="s">
        <v>36</v>
      </c>
    </row>
    <row r="18" spans="2:9" ht="18" customHeight="1">
      <c r="B18" s="66" t="s">
        <v>300</v>
      </c>
      <c r="C18" s="67"/>
      <c r="D18" s="67"/>
      <c r="E18" s="68"/>
      <c r="F18" s="69" t="s">
        <v>301</v>
      </c>
      <c r="G18" s="69"/>
      <c r="H18" s="21" t="s">
        <v>302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303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304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21.7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11722</v>
      </c>
      <c r="C27" s="56"/>
      <c r="D27" s="56">
        <v>2022</v>
      </c>
      <c r="E27" s="56"/>
      <c r="F27" s="43">
        <v>1762</v>
      </c>
      <c r="G27" s="29">
        <v>0.15029999999999999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68.75" customHeight="1">
      <c r="B33" s="139" t="s">
        <v>306</v>
      </c>
      <c r="C33" s="140"/>
      <c r="D33" s="140"/>
      <c r="E33" s="140"/>
      <c r="F33" s="140"/>
      <c r="G33" s="140"/>
      <c r="H33" s="141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32.25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0.7157</v>
      </c>
      <c r="C36" s="31">
        <v>0.73770000000000002</v>
      </c>
      <c r="D36" s="31">
        <v>0.85880000000000001</v>
      </c>
      <c r="E36" s="31">
        <v>1.1043000000000001</v>
      </c>
      <c r="F36" s="31">
        <v>0.85089999999999999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307</v>
      </c>
      <c r="C39" s="56"/>
      <c r="D39" s="56"/>
      <c r="E39" s="56"/>
      <c r="F39" s="56" t="s">
        <v>308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309</v>
      </c>
      <c r="C41" s="56"/>
      <c r="D41" s="56"/>
      <c r="E41" s="56"/>
      <c r="F41" s="97" t="s">
        <v>310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311</v>
      </c>
      <c r="C43" s="56"/>
      <c r="D43" s="56"/>
      <c r="E43" s="56"/>
      <c r="F43" s="56" t="s">
        <v>74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312</v>
      </c>
      <c r="C45" s="56"/>
      <c r="D45" s="56"/>
      <c r="E45" s="56"/>
      <c r="F45" s="56" t="s">
        <v>310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313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314</v>
      </c>
      <c r="C49" s="95"/>
      <c r="D49" s="95"/>
      <c r="E49" s="96"/>
      <c r="F49" s="97" t="s">
        <v>315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21" customHeight="1" thickBot="1">
      <c r="B51" s="135" t="s">
        <v>316</v>
      </c>
      <c r="C51" s="136"/>
      <c r="D51" s="136"/>
      <c r="E51" s="136"/>
      <c r="F51" s="76">
        <v>9984610061</v>
      </c>
      <c r="G51" s="76"/>
      <c r="H51" s="110"/>
    </row>
    <row r="52" spans="2:8" ht="85.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07" priority="1" operator="containsText" text="NO DISPONIBLE">
      <formula>NOT(ISERROR(SEARCH("NO DISPONIBLE",B36)))</formula>
    </cfRule>
    <cfRule type="cellIs" dxfId="306" priority="2" operator="lessThanOrEqual">
      <formula>0.15</formula>
    </cfRule>
    <cfRule type="cellIs" dxfId="305" priority="3" operator="between">
      <formula>0.5</formula>
      <formula>0.7</formula>
    </cfRule>
    <cfRule type="cellIs" dxfId="304" priority="4" operator="greaterThanOrEqual">
      <formula>0.7</formula>
    </cfRule>
  </conditionalFormatting>
  <hyperlinks>
    <hyperlink ref="B51" r:id="rId1" xr:uid="{EB6BEA19-AD22-4458-A33B-3B45C220A173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54C50C3-0B97-4FEF-8F66-A281FF77383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'2.2.1.1.3'!B36:F36</xm:f>
              <xm:sqref>G36</xm:sqref>
            </x14:sparkline>
          </x14:sparklines>
        </x14:sparklineGroup>
      </x14:sparklineGroup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C7766-7842-421F-A0EE-DE027CE681B5}">
  <dimension ref="B1:Q53"/>
  <sheetViews>
    <sheetView showGridLines="0" topLeftCell="C34" zoomScaleNormal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2.5" customHeight="1">
      <c r="B7" s="63" t="s">
        <v>317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50.2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318</v>
      </c>
      <c r="C9" s="56"/>
      <c r="D9" s="56"/>
      <c r="E9" s="56"/>
      <c r="F9" s="56" t="s">
        <v>291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293</v>
      </c>
      <c r="C12" s="69" t="s">
        <v>97</v>
      </c>
      <c r="D12" s="69"/>
      <c r="E12" s="20" t="s">
        <v>294</v>
      </c>
      <c r="F12" s="20" t="s">
        <v>295</v>
      </c>
      <c r="G12" s="20" t="s">
        <v>296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297</v>
      </c>
      <c r="D15" s="76"/>
      <c r="E15" s="27" t="s">
        <v>29</v>
      </c>
      <c r="F15" s="28" t="s">
        <v>30</v>
      </c>
      <c r="G15" s="26" t="s">
        <v>29</v>
      </c>
      <c r="H15" s="28" t="s">
        <v>298</v>
      </c>
    </row>
    <row r="16" spans="2:17" ht="46.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299</v>
      </c>
      <c r="G17" s="61"/>
      <c r="H17" s="14" t="s">
        <v>36</v>
      </c>
    </row>
    <row r="18" spans="2:9" ht="18" customHeight="1">
      <c r="B18" s="66" t="s">
        <v>320</v>
      </c>
      <c r="C18" s="67"/>
      <c r="D18" s="67"/>
      <c r="E18" s="68"/>
      <c r="F18" s="69" t="s">
        <v>321</v>
      </c>
      <c r="G18" s="69"/>
      <c r="H18" s="21" t="s">
        <v>302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322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323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21.7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8631</v>
      </c>
      <c r="C27" s="56"/>
      <c r="D27" s="56">
        <v>2022</v>
      </c>
      <c r="E27" s="56"/>
      <c r="F27" s="43">
        <v>465</v>
      </c>
      <c r="G27" s="29">
        <v>0.1021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68.75" customHeight="1">
      <c r="B33" s="139" t="s">
        <v>306</v>
      </c>
      <c r="C33" s="140"/>
      <c r="D33" s="140"/>
      <c r="E33" s="140"/>
      <c r="F33" s="140"/>
      <c r="G33" s="140"/>
      <c r="H33" s="141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32.25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1.01</v>
      </c>
      <c r="C36" s="31">
        <v>1.0975999999999999</v>
      </c>
      <c r="D36" s="31">
        <v>1.0832999999999999</v>
      </c>
      <c r="E36" s="31">
        <v>1.1998</v>
      </c>
      <c r="F36" s="31">
        <v>1.0984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7.75" customHeight="1">
      <c r="B39" s="94" t="s">
        <v>324</v>
      </c>
      <c r="C39" s="95"/>
      <c r="D39" s="95"/>
      <c r="E39" s="96"/>
      <c r="F39" s="143">
        <v>1.1998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94" t="s">
        <v>325</v>
      </c>
      <c r="C41" s="95"/>
      <c r="D41" s="95"/>
      <c r="E41" s="96"/>
      <c r="F41" s="97" t="s">
        <v>326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25.5" customHeight="1">
      <c r="B43" s="94" t="s">
        <v>327</v>
      </c>
      <c r="C43" s="95"/>
      <c r="D43" s="95"/>
      <c r="E43" s="96"/>
      <c r="F43" s="97" t="s">
        <v>328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94" t="s">
        <v>329</v>
      </c>
      <c r="C45" s="95"/>
      <c r="D45" s="95"/>
      <c r="E45" s="96"/>
      <c r="F45" s="97" t="s">
        <v>326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313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314</v>
      </c>
      <c r="C49" s="95"/>
      <c r="D49" s="95"/>
      <c r="E49" s="96"/>
      <c r="F49" s="97" t="s">
        <v>315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21" customHeight="1" thickBot="1">
      <c r="B51" s="135" t="s">
        <v>316</v>
      </c>
      <c r="C51" s="136"/>
      <c r="D51" s="136"/>
      <c r="E51" s="136"/>
      <c r="F51" s="76">
        <v>9984610061</v>
      </c>
      <c r="G51" s="76"/>
      <c r="H51" s="110"/>
    </row>
    <row r="52" spans="2:8" ht="85.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303" priority="1" operator="containsText" text="NO DISPONIBLE">
      <formula>NOT(ISERROR(SEARCH("NO DISPONIBLE",B36)))</formula>
    </cfRule>
    <cfRule type="cellIs" dxfId="302" priority="2" operator="lessThanOrEqual">
      <formula>0.15</formula>
    </cfRule>
    <cfRule type="cellIs" dxfId="301" priority="3" operator="between">
      <formula>0.5</formula>
      <formula>0.7</formula>
    </cfRule>
    <cfRule type="cellIs" dxfId="300" priority="4" operator="greaterThanOrEqual">
      <formula>0.7</formula>
    </cfRule>
  </conditionalFormatting>
  <hyperlinks>
    <hyperlink ref="B51" r:id="rId1" xr:uid="{55C1B5F6-05A1-4B25-8E48-23D8E36AF582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B01D8B2-A25E-44EE-AC30-02115C832E8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'2.2.1.1.3.1 '!B36:F36</xm:f>
              <xm:sqref>G36</xm:sqref>
            </x14:sparkline>
          </x14:sparklines>
        </x14:sparklineGroup>
      </x14:sparklineGroup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DB033-0B16-462F-AD3C-C402B35B8DFD}">
  <dimension ref="B1:Q53"/>
  <sheetViews>
    <sheetView showGridLines="0" topLeftCell="A32" zoomScale="80" zoomScaleNormal="8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2.5" customHeight="1">
      <c r="B7" s="63" t="s">
        <v>330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50.25" customHeight="1">
      <c r="B8" s="60" t="s">
        <v>3</v>
      </c>
      <c r="C8" s="61"/>
      <c r="D8" s="61"/>
      <c r="E8" s="61"/>
      <c r="F8" s="106" t="s">
        <v>4</v>
      </c>
      <c r="G8" s="86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318</v>
      </c>
      <c r="C9" s="56"/>
      <c r="D9" s="56"/>
      <c r="E9" s="56"/>
      <c r="F9" s="97" t="s">
        <v>291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293</v>
      </c>
      <c r="C12" s="69" t="s">
        <v>97</v>
      </c>
      <c r="D12" s="69"/>
      <c r="E12" s="20" t="s">
        <v>294</v>
      </c>
      <c r="F12" s="20" t="s">
        <v>295</v>
      </c>
      <c r="G12" s="20" t="s">
        <v>296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297</v>
      </c>
      <c r="D15" s="76"/>
      <c r="E15" s="27" t="s">
        <v>29</v>
      </c>
      <c r="F15" s="28" t="s">
        <v>30</v>
      </c>
      <c r="G15" s="26" t="s">
        <v>29</v>
      </c>
      <c r="H15" s="28" t="s">
        <v>298</v>
      </c>
    </row>
    <row r="16" spans="2:17" ht="46.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299</v>
      </c>
      <c r="G17" s="61"/>
      <c r="H17" s="14" t="s">
        <v>36</v>
      </c>
    </row>
    <row r="18" spans="2:9" ht="18" customHeight="1">
      <c r="B18" s="66" t="s">
        <v>300</v>
      </c>
      <c r="C18" s="67"/>
      <c r="D18" s="67"/>
      <c r="E18" s="68"/>
      <c r="F18" s="69" t="s">
        <v>331</v>
      </c>
      <c r="G18" s="69"/>
      <c r="H18" s="21" t="s">
        <v>302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332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333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21.7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7900</v>
      </c>
      <c r="C27" s="56"/>
      <c r="D27" s="56">
        <v>2022</v>
      </c>
      <c r="E27" s="56"/>
      <c r="F27" s="43">
        <v>1466</v>
      </c>
      <c r="G27" s="29">
        <v>0.1855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68.75" customHeight="1">
      <c r="B33" s="139" t="s">
        <v>306</v>
      </c>
      <c r="C33" s="140"/>
      <c r="D33" s="140"/>
      <c r="E33" s="140"/>
      <c r="F33" s="140"/>
      <c r="G33" s="140"/>
      <c r="H33" s="141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32.25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0.90990000000000004</v>
      </c>
      <c r="C36" s="31">
        <v>1.1598999999999999</v>
      </c>
      <c r="D36" s="31">
        <v>1.1635</v>
      </c>
      <c r="E36" s="31">
        <v>1.2750999999999999</v>
      </c>
      <c r="F36" s="31">
        <v>1.1292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7.75" customHeight="1">
      <c r="B39" s="94" t="s">
        <v>334</v>
      </c>
      <c r="C39" s="95"/>
      <c r="D39" s="95"/>
      <c r="E39" s="96"/>
      <c r="F39" s="97" t="s">
        <v>335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94" t="s">
        <v>336</v>
      </c>
      <c r="C41" s="95"/>
      <c r="D41" s="95"/>
      <c r="E41" s="96"/>
      <c r="F41" s="97" t="s">
        <v>337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25.5" customHeight="1">
      <c r="B43" s="94" t="s">
        <v>338</v>
      </c>
      <c r="C43" s="95"/>
      <c r="D43" s="95"/>
      <c r="E43" s="96"/>
      <c r="F43" s="97" t="s">
        <v>339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94" t="s">
        <v>340</v>
      </c>
      <c r="C45" s="95"/>
      <c r="D45" s="95"/>
      <c r="E45" s="96"/>
      <c r="F45" s="97" t="s">
        <v>337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313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314</v>
      </c>
      <c r="C49" s="95"/>
      <c r="D49" s="95"/>
      <c r="E49" s="96"/>
      <c r="F49" s="97" t="s">
        <v>315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21" customHeight="1" thickBot="1">
      <c r="B51" s="135" t="s">
        <v>316</v>
      </c>
      <c r="C51" s="136"/>
      <c r="D51" s="136"/>
      <c r="E51" s="136"/>
      <c r="F51" s="76">
        <v>9984610061</v>
      </c>
      <c r="G51" s="76"/>
      <c r="H51" s="110"/>
    </row>
    <row r="52" spans="2:8" ht="85.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99" priority="1" operator="containsText" text="NO DISPONIBLE">
      <formula>NOT(ISERROR(SEARCH("NO DISPONIBLE",B36)))</formula>
    </cfRule>
    <cfRule type="cellIs" dxfId="298" priority="2" operator="lessThanOrEqual">
      <formula>0.15</formula>
    </cfRule>
    <cfRule type="cellIs" dxfId="297" priority="3" operator="between">
      <formula>0.5</formula>
      <formula>0.7</formula>
    </cfRule>
    <cfRule type="cellIs" dxfId="296" priority="4" operator="greaterThanOrEqual">
      <formula>0.7</formula>
    </cfRule>
  </conditionalFormatting>
  <hyperlinks>
    <hyperlink ref="B51" r:id="rId1" xr:uid="{B2596C56-A9D5-446A-ACC2-AD53F92E4D53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0D71A5D-4A31-4578-88C7-74D8122AD69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'2.2.1.1.3.2 '!B36:F36</xm:f>
              <xm:sqref>G36</xm:sqref>
            </x14:sparkline>
          </x14:sparklines>
        </x14:sparklineGroup>
      </x14:sparklineGroup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4ED4A-AA3A-4464-9A45-37E579053209}">
  <dimension ref="B1:Q53"/>
  <sheetViews>
    <sheetView showGridLines="0" topLeftCell="A34" zoomScaleNormal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2.5" customHeight="1">
      <c r="B7" s="63" t="s">
        <v>341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50.25" customHeight="1">
      <c r="B8" s="60" t="s">
        <v>3</v>
      </c>
      <c r="C8" s="61"/>
      <c r="D8" s="61"/>
      <c r="E8" s="61"/>
      <c r="F8" s="106" t="s">
        <v>4</v>
      </c>
      <c r="G8" s="86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318</v>
      </c>
      <c r="C9" s="56"/>
      <c r="D9" s="56"/>
      <c r="E9" s="56"/>
      <c r="F9" s="97" t="s">
        <v>291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293</v>
      </c>
      <c r="C12" s="69" t="s">
        <v>97</v>
      </c>
      <c r="D12" s="69"/>
      <c r="E12" s="20" t="s">
        <v>294</v>
      </c>
      <c r="F12" s="20" t="s">
        <v>295</v>
      </c>
      <c r="G12" s="20" t="s">
        <v>296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297</v>
      </c>
      <c r="D15" s="76"/>
      <c r="E15" s="27" t="s">
        <v>29</v>
      </c>
      <c r="F15" s="28" t="s">
        <v>30</v>
      </c>
      <c r="G15" s="26" t="s">
        <v>29</v>
      </c>
      <c r="H15" s="28" t="s">
        <v>298</v>
      </c>
    </row>
    <row r="16" spans="2:17" ht="46.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299</v>
      </c>
      <c r="G17" s="61"/>
      <c r="H17" s="14" t="s">
        <v>36</v>
      </c>
    </row>
    <row r="18" spans="2:9" ht="18" customHeight="1">
      <c r="B18" s="66" t="s">
        <v>302</v>
      </c>
      <c r="C18" s="67"/>
      <c r="D18" s="67"/>
      <c r="E18" s="68"/>
      <c r="F18" s="69" t="s">
        <v>294</v>
      </c>
      <c r="G18" s="69"/>
      <c r="H18" s="21" t="s">
        <v>302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55" t="s">
        <v>342</v>
      </c>
      <c r="C20" s="56"/>
      <c r="D20" s="56"/>
      <c r="E20" s="56"/>
      <c r="F20" s="56"/>
      <c r="G20" s="56"/>
      <c r="H20" s="83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343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21.7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65101</v>
      </c>
      <c r="C27" s="56"/>
      <c r="D27" s="56">
        <v>2022</v>
      </c>
      <c r="E27" s="56"/>
      <c r="F27" s="43">
        <v>6987</v>
      </c>
      <c r="G27" s="29">
        <v>0.10730000000000001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68.75" customHeight="1">
      <c r="B33" s="139" t="s">
        <v>344</v>
      </c>
      <c r="C33" s="140"/>
      <c r="D33" s="140"/>
      <c r="E33" s="140"/>
      <c r="F33" s="140"/>
      <c r="G33" s="140"/>
      <c r="H33" s="141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32.25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1.0488999999999999</v>
      </c>
      <c r="C36" s="31">
        <v>1.2895000000000001</v>
      </c>
      <c r="D36" s="31">
        <v>1.2896000000000001</v>
      </c>
      <c r="E36" s="44">
        <v>0.3679</v>
      </c>
      <c r="F36" s="31">
        <v>1.0031000000000001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7.75" customHeight="1">
      <c r="B39" s="94" t="s">
        <v>345</v>
      </c>
      <c r="C39" s="95"/>
      <c r="D39" s="95"/>
      <c r="E39" s="96"/>
      <c r="F39" s="97" t="s">
        <v>346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94" t="s">
        <v>347</v>
      </c>
      <c r="C41" s="95"/>
      <c r="D41" s="95"/>
      <c r="E41" s="96"/>
      <c r="F41" s="97" t="s">
        <v>348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25.5" customHeight="1">
      <c r="B43" s="94" t="s">
        <v>349</v>
      </c>
      <c r="C43" s="95"/>
      <c r="D43" s="95"/>
      <c r="E43" s="96"/>
      <c r="F43" s="97" t="s">
        <v>350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94" t="s">
        <v>351</v>
      </c>
      <c r="C45" s="95"/>
      <c r="D45" s="95"/>
      <c r="E45" s="96"/>
      <c r="F45" s="97" t="s">
        <v>348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27" customHeight="1">
      <c r="B47" s="55" t="s">
        <v>313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4" customHeight="1">
      <c r="B49" s="94" t="s">
        <v>314</v>
      </c>
      <c r="C49" s="95"/>
      <c r="D49" s="95"/>
      <c r="E49" s="96"/>
      <c r="F49" s="97" t="s">
        <v>315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21" customHeight="1" thickBot="1">
      <c r="B51" s="135" t="s">
        <v>316</v>
      </c>
      <c r="C51" s="136"/>
      <c r="D51" s="136"/>
      <c r="E51" s="136"/>
      <c r="F51" s="76">
        <v>9984610061</v>
      </c>
      <c r="G51" s="76"/>
      <c r="H51" s="110"/>
    </row>
    <row r="52" spans="2:8" ht="85.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95" priority="1" operator="containsText" text="NO DISPONIBLE">
      <formula>NOT(ISERROR(SEARCH("NO DISPONIBLE",B36)))</formula>
    </cfRule>
    <cfRule type="cellIs" dxfId="294" priority="2" operator="lessThanOrEqual">
      <formula>0.15</formula>
    </cfRule>
    <cfRule type="cellIs" dxfId="293" priority="3" operator="between">
      <formula>0.5</formula>
      <formula>0.7</formula>
    </cfRule>
    <cfRule type="cellIs" dxfId="292" priority="4" operator="greaterThanOrEqual">
      <formula>0.7</formula>
    </cfRule>
  </conditionalFormatting>
  <hyperlinks>
    <hyperlink ref="B51" r:id="rId1" xr:uid="{04368B04-4A30-456C-B538-9A2F82099990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FE6AFC5-A68C-4D46-9E00-35EBEEFF40D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'2.2.1.1.3.3 '!B36:F36</xm:f>
              <xm:sqref>G36</xm:sqref>
            </x14:sparkline>
          </x14:sparklines>
        </x14:sparklineGroup>
      </x14:sparklineGroup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9F73C-C4A2-4E57-AA6D-CD194F7C99ED}">
  <dimension ref="B1:Q53"/>
  <sheetViews>
    <sheetView showGridLines="0" topLeftCell="A34" zoomScaleNormal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2.5" customHeight="1">
      <c r="B7" s="63" t="s">
        <v>352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50.25" customHeight="1">
      <c r="B8" s="60" t="s">
        <v>3</v>
      </c>
      <c r="C8" s="61"/>
      <c r="D8" s="61"/>
      <c r="E8" s="61"/>
      <c r="F8" s="106" t="s">
        <v>4</v>
      </c>
      <c r="G8" s="86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318</v>
      </c>
      <c r="C9" s="56"/>
      <c r="D9" s="56"/>
      <c r="E9" s="56"/>
      <c r="F9" s="97" t="s">
        <v>291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293</v>
      </c>
      <c r="C12" s="69" t="s">
        <v>97</v>
      </c>
      <c r="D12" s="69"/>
      <c r="E12" s="20" t="s">
        <v>294</v>
      </c>
      <c r="F12" s="20" t="s">
        <v>295</v>
      </c>
      <c r="G12" s="20" t="s">
        <v>296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297</v>
      </c>
      <c r="D15" s="76"/>
      <c r="E15" s="27" t="s">
        <v>29</v>
      </c>
      <c r="F15" s="28" t="s">
        <v>30</v>
      </c>
      <c r="G15" s="26" t="s">
        <v>29</v>
      </c>
      <c r="H15" s="28" t="s">
        <v>298</v>
      </c>
    </row>
    <row r="16" spans="2:17" ht="46.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299</v>
      </c>
      <c r="G17" s="61"/>
      <c r="H17" s="14" t="s">
        <v>36</v>
      </c>
    </row>
    <row r="18" spans="2:9" ht="18" customHeight="1">
      <c r="B18" s="66" t="s">
        <v>302</v>
      </c>
      <c r="C18" s="67"/>
      <c r="D18" s="67"/>
      <c r="E18" s="68"/>
      <c r="F18" s="69" t="s">
        <v>294</v>
      </c>
      <c r="G18" s="69"/>
      <c r="H18" s="21" t="s">
        <v>302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55" t="s">
        <v>353</v>
      </c>
      <c r="C20" s="56"/>
      <c r="D20" s="56"/>
      <c r="E20" s="56"/>
      <c r="F20" s="56"/>
      <c r="G20" s="56"/>
      <c r="H20" s="83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354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21.7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36</v>
      </c>
      <c r="C27" s="56"/>
      <c r="D27" s="56">
        <v>2022</v>
      </c>
      <c r="E27" s="56"/>
      <c r="F27" s="43">
        <v>384</v>
      </c>
      <c r="G27" s="29">
        <v>9.6666000000000007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68.75" customHeight="1">
      <c r="B33" s="139" t="s">
        <v>355</v>
      </c>
      <c r="C33" s="140"/>
      <c r="D33" s="140"/>
      <c r="E33" s="140"/>
      <c r="F33" s="140"/>
      <c r="G33" s="140"/>
      <c r="H33" s="141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32.25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46">
        <v>0.38040000000000002</v>
      </c>
      <c r="C36" s="44">
        <v>0.25</v>
      </c>
      <c r="D36" s="44">
        <v>0.08</v>
      </c>
      <c r="E36" s="31">
        <v>0.6522</v>
      </c>
      <c r="F36" s="44">
        <v>0.33329999999999999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7.75" customHeight="1">
      <c r="B39" s="94" t="s">
        <v>356</v>
      </c>
      <c r="C39" s="95"/>
      <c r="D39" s="95"/>
      <c r="E39" s="96"/>
      <c r="F39" s="97" t="s">
        <v>357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94" t="s">
        <v>358</v>
      </c>
      <c r="C41" s="95"/>
      <c r="D41" s="95"/>
      <c r="E41" s="96"/>
      <c r="F41" s="97" t="s">
        <v>310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25.5" customHeight="1">
      <c r="B43" s="94" t="s">
        <v>359</v>
      </c>
      <c r="C43" s="95"/>
      <c r="D43" s="95"/>
      <c r="E43" s="96"/>
      <c r="F43" s="97" t="s">
        <v>360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94" t="s">
        <v>361</v>
      </c>
      <c r="C45" s="95"/>
      <c r="D45" s="95"/>
      <c r="E45" s="96"/>
      <c r="F45" s="97" t="s">
        <v>362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27" customHeight="1">
      <c r="B47" s="55" t="s">
        <v>363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4" customHeight="1">
      <c r="B49" s="94" t="s">
        <v>314</v>
      </c>
      <c r="C49" s="95"/>
      <c r="D49" s="95"/>
      <c r="E49" s="96"/>
      <c r="F49" s="97" t="s">
        <v>364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21" customHeight="1" thickBot="1">
      <c r="B51" s="135" t="s">
        <v>316</v>
      </c>
      <c r="C51" s="136"/>
      <c r="D51" s="136"/>
      <c r="E51" s="136"/>
      <c r="F51" s="76">
        <v>9984610061</v>
      </c>
      <c r="G51" s="76"/>
      <c r="H51" s="110"/>
    </row>
    <row r="52" spans="2:8" ht="85.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91" priority="1" operator="containsText" text="NO DISPONIBLE">
      <formula>NOT(ISERROR(SEARCH("NO DISPONIBLE",B36)))</formula>
    </cfRule>
    <cfRule type="cellIs" dxfId="290" priority="2" operator="lessThanOrEqual">
      <formula>0.15</formula>
    </cfRule>
    <cfRule type="cellIs" dxfId="289" priority="3" operator="between">
      <formula>0.5</formula>
      <formula>0.7</formula>
    </cfRule>
    <cfRule type="cellIs" dxfId="288" priority="4" operator="greaterThanOrEqual">
      <formula>0.7</formula>
    </cfRule>
  </conditionalFormatting>
  <hyperlinks>
    <hyperlink ref="B51" r:id="rId1" xr:uid="{C6325828-E209-40C2-B097-0B37D8BE2552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7947A98-2C26-4556-903A-28A264B7059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'2.2.1.1.3.4'!B36:F36</xm:f>
              <xm:sqref>G36</xm:sqref>
            </x14:sparkline>
          </x14:sparklines>
        </x14:sparklineGroup>
      </x14:sparklineGroup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CA272-AB70-4ACF-9DA3-0063BBEEAE23}">
  <dimension ref="B1:Q53"/>
  <sheetViews>
    <sheetView showGridLines="0" topLeftCell="A33" zoomScale="79" zoomScaleNormal="64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2.5" customHeight="1">
      <c r="B7" s="63" t="s">
        <v>365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50.25" customHeight="1">
      <c r="B8" s="60" t="s">
        <v>3</v>
      </c>
      <c r="C8" s="61"/>
      <c r="D8" s="61"/>
      <c r="E8" s="61"/>
      <c r="F8" s="106" t="s">
        <v>4</v>
      </c>
      <c r="G8" s="86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318</v>
      </c>
      <c r="C9" s="56"/>
      <c r="D9" s="56"/>
      <c r="E9" s="56"/>
      <c r="F9" s="97" t="s">
        <v>291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293</v>
      </c>
      <c r="C12" s="69" t="s">
        <v>97</v>
      </c>
      <c r="D12" s="69"/>
      <c r="E12" s="20" t="s">
        <v>294</v>
      </c>
      <c r="F12" s="20" t="s">
        <v>295</v>
      </c>
      <c r="G12" s="20" t="s">
        <v>296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297</v>
      </c>
      <c r="D15" s="76"/>
      <c r="E15" s="27" t="s">
        <v>29</v>
      </c>
      <c r="F15" s="28" t="s">
        <v>30</v>
      </c>
      <c r="G15" s="26" t="s">
        <v>29</v>
      </c>
      <c r="H15" s="28" t="s">
        <v>298</v>
      </c>
    </row>
    <row r="16" spans="2:17" ht="46.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299</v>
      </c>
      <c r="G17" s="61"/>
      <c r="H17" s="14" t="s">
        <v>36</v>
      </c>
    </row>
    <row r="18" spans="2:9" ht="18" customHeight="1">
      <c r="B18" s="66" t="s">
        <v>320</v>
      </c>
      <c r="C18" s="67"/>
      <c r="D18" s="67"/>
      <c r="E18" s="68"/>
      <c r="F18" s="69" t="s">
        <v>331</v>
      </c>
      <c r="G18" s="69"/>
      <c r="H18" s="21" t="s">
        <v>302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53.25" customHeight="1">
      <c r="B20" s="55" t="s">
        <v>366</v>
      </c>
      <c r="C20" s="56"/>
      <c r="D20" s="56"/>
      <c r="E20" s="56"/>
      <c r="F20" s="56"/>
      <c r="G20" s="56"/>
      <c r="H20" s="83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35.25" customHeight="1">
      <c r="B22" s="55" t="s">
        <v>367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21.7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131</v>
      </c>
      <c r="C27" s="56"/>
      <c r="D27" s="56">
        <v>2022</v>
      </c>
      <c r="E27" s="56"/>
      <c r="F27" s="43">
        <v>200</v>
      </c>
      <c r="G27" s="29">
        <v>0.52669999999999995</v>
      </c>
      <c r="H27" s="18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68.75" customHeight="1">
      <c r="B33" s="139" t="s">
        <v>368</v>
      </c>
      <c r="C33" s="140"/>
      <c r="D33" s="140"/>
      <c r="E33" s="140"/>
      <c r="F33" s="140"/>
      <c r="G33" s="140"/>
      <c r="H33" s="141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32.25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1.18</v>
      </c>
      <c r="C36" s="31">
        <v>0.7</v>
      </c>
      <c r="D36" s="44">
        <v>0.26</v>
      </c>
      <c r="E36" s="44">
        <v>0.2</v>
      </c>
      <c r="F36" s="31">
        <v>0.58499999999999996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7.75" customHeight="1">
      <c r="B39" s="94" t="s">
        <v>369</v>
      </c>
      <c r="C39" s="95"/>
      <c r="D39" s="95"/>
      <c r="E39" s="96"/>
      <c r="F39" s="97" t="s">
        <v>370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7" customHeight="1">
      <c r="B41" s="94" t="s">
        <v>371</v>
      </c>
      <c r="C41" s="95"/>
      <c r="D41" s="95"/>
      <c r="E41" s="96"/>
      <c r="F41" s="97" t="s">
        <v>372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25.5" customHeight="1">
      <c r="B43" s="144" t="s">
        <v>373</v>
      </c>
      <c r="C43" s="145"/>
      <c r="D43" s="145"/>
      <c r="E43" s="146"/>
      <c r="F43" s="97" t="s">
        <v>374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25.5" customHeight="1">
      <c r="B45" s="94" t="s">
        <v>375</v>
      </c>
      <c r="C45" s="95"/>
      <c r="D45" s="95"/>
      <c r="E45" s="96"/>
      <c r="F45" s="97" t="s">
        <v>372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27" customHeight="1">
      <c r="B47" s="55" t="s">
        <v>363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4" customHeight="1">
      <c r="B49" s="94" t="s">
        <v>314</v>
      </c>
      <c r="C49" s="95"/>
      <c r="D49" s="95"/>
      <c r="E49" s="96"/>
      <c r="F49" s="97" t="s">
        <v>376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21" customHeight="1" thickBot="1">
      <c r="B51" s="135" t="s">
        <v>316</v>
      </c>
      <c r="C51" s="136"/>
      <c r="D51" s="136"/>
      <c r="E51" s="136"/>
      <c r="F51" s="76">
        <v>9984610061</v>
      </c>
      <c r="G51" s="76"/>
      <c r="H51" s="110"/>
    </row>
    <row r="52" spans="2:8" ht="85.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87" priority="1" operator="containsText" text="NO DISPONIBLE">
      <formula>NOT(ISERROR(SEARCH("NO DISPONIBLE",B36)))</formula>
    </cfRule>
    <cfRule type="cellIs" dxfId="286" priority="2" operator="lessThanOrEqual">
      <formula>0.15</formula>
    </cfRule>
    <cfRule type="cellIs" dxfId="285" priority="3" operator="between">
      <formula>0.5</formula>
      <formula>0.7</formula>
    </cfRule>
    <cfRule type="cellIs" dxfId="284" priority="4" operator="greaterThanOrEqual">
      <formula>0.7</formula>
    </cfRule>
  </conditionalFormatting>
  <hyperlinks>
    <hyperlink ref="B51" r:id="rId1" xr:uid="{19C4C1EA-9CE0-4BD3-A57F-1F8DA21E35D3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45BB71F7-0A22-492B-BF1E-7909FAE3B5B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'2.2.1.1.3.5'!B36:F36</xm:f>
              <xm:sqref>G36</xm:sqref>
            </x14:sparkline>
          </x14:sparklines>
        </x14:sparklineGroup>
      </x14:sparklineGroup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1EA1F-5F1B-47E0-822F-0BC31B0DC49F}">
  <dimension ref="B1:Q53"/>
  <sheetViews>
    <sheetView showGridLines="0" topLeftCell="B24" zoomScale="79" zoomScaleNormal="64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2.5" customHeight="1">
      <c r="B7" s="63" t="s">
        <v>377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50.25" customHeight="1">
      <c r="B8" s="60" t="s">
        <v>3</v>
      </c>
      <c r="C8" s="61"/>
      <c r="D8" s="61"/>
      <c r="E8" s="61"/>
      <c r="F8" s="106" t="s">
        <v>4</v>
      </c>
      <c r="G8" s="86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318</v>
      </c>
      <c r="C9" s="56"/>
      <c r="D9" s="56"/>
      <c r="E9" s="56"/>
      <c r="F9" s="97" t="s">
        <v>291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293</v>
      </c>
      <c r="C12" s="69" t="s">
        <v>97</v>
      </c>
      <c r="D12" s="69"/>
      <c r="E12" s="20" t="s">
        <v>294</v>
      </c>
      <c r="F12" s="20" t="s">
        <v>295</v>
      </c>
      <c r="G12" s="20" t="s">
        <v>296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297</v>
      </c>
      <c r="D15" s="76"/>
      <c r="E15" s="27" t="s">
        <v>29</v>
      </c>
      <c r="F15" s="28" t="s">
        <v>30</v>
      </c>
      <c r="G15" s="26" t="s">
        <v>29</v>
      </c>
      <c r="H15" s="28" t="s">
        <v>298</v>
      </c>
    </row>
    <row r="16" spans="2:17" ht="46.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299</v>
      </c>
      <c r="G17" s="61"/>
      <c r="H17" s="14" t="s">
        <v>36</v>
      </c>
    </row>
    <row r="18" spans="2:9" ht="18" customHeight="1">
      <c r="B18" s="66" t="s">
        <v>320</v>
      </c>
      <c r="C18" s="67"/>
      <c r="D18" s="67"/>
      <c r="E18" s="68"/>
      <c r="F18" s="69" t="s">
        <v>331</v>
      </c>
      <c r="G18" s="69"/>
      <c r="H18" s="21" t="s">
        <v>302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53.25" customHeight="1">
      <c r="B20" s="55" t="s">
        <v>378</v>
      </c>
      <c r="C20" s="56"/>
      <c r="D20" s="56"/>
      <c r="E20" s="56"/>
      <c r="F20" s="56"/>
      <c r="G20" s="56"/>
      <c r="H20" s="83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35.25" customHeight="1">
      <c r="B22" s="55" t="s">
        <v>379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21.7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131</v>
      </c>
      <c r="C27" s="56"/>
      <c r="D27" s="56">
        <v>2022</v>
      </c>
      <c r="E27" s="56"/>
      <c r="F27" s="43">
        <v>9</v>
      </c>
      <c r="G27" s="29">
        <v>6.8699999999999997E-2</v>
      </c>
      <c r="H27" s="18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68.75" customHeight="1">
      <c r="B33" s="139" t="s">
        <v>380</v>
      </c>
      <c r="C33" s="140"/>
      <c r="D33" s="140"/>
      <c r="E33" s="140"/>
      <c r="F33" s="140"/>
      <c r="G33" s="140"/>
      <c r="H33" s="141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32.25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0.8</v>
      </c>
      <c r="C36" s="31">
        <v>0.92589999999999995</v>
      </c>
      <c r="D36" s="31">
        <v>1</v>
      </c>
      <c r="E36" s="31">
        <v>1</v>
      </c>
      <c r="F36" s="31">
        <v>0.93269999999999997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7.75" customHeight="1">
      <c r="B39" s="94" t="s">
        <v>381</v>
      </c>
      <c r="C39" s="95"/>
      <c r="D39" s="95"/>
      <c r="E39" s="96"/>
      <c r="F39" s="97" t="s">
        <v>382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7" customHeight="1">
      <c r="B41" s="94" t="s">
        <v>383</v>
      </c>
      <c r="C41" s="95"/>
      <c r="D41" s="95"/>
      <c r="E41" s="96"/>
      <c r="F41" s="97" t="s">
        <v>384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25.5" customHeight="1">
      <c r="B43" s="144" t="s">
        <v>385</v>
      </c>
      <c r="C43" s="145"/>
      <c r="D43" s="145"/>
      <c r="E43" s="146"/>
      <c r="F43" s="97" t="s">
        <v>386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25.5" customHeight="1">
      <c r="B45" s="94" t="s">
        <v>387</v>
      </c>
      <c r="C45" s="95"/>
      <c r="D45" s="95"/>
      <c r="E45" s="96"/>
      <c r="F45" s="97" t="s">
        <v>384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27" customHeight="1">
      <c r="B47" s="55" t="s">
        <v>363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4" customHeight="1">
      <c r="B49" s="94" t="s">
        <v>314</v>
      </c>
      <c r="C49" s="95"/>
      <c r="D49" s="95"/>
      <c r="E49" s="96"/>
      <c r="F49" s="97" t="s">
        <v>376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21" customHeight="1" thickBot="1">
      <c r="B51" s="135" t="s">
        <v>316</v>
      </c>
      <c r="C51" s="136"/>
      <c r="D51" s="136"/>
      <c r="E51" s="136"/>
      <c r="F51" s="76">
        <v>9984610061</v>
      </c>
      <c r="G51" s="76"/>
      <c r="H51" s="110"/>
    </row>
    <row r="52" spans="2:8" ht="85.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83" priority="1" operator="containsText" text="NO DISPONIBLE">
      <formula>NOT(ISERROR(SEARCH("NO DISPONIBLE",B36)))</formula>
    </cfRule>
    <cfRule type="cellIs" dxfId="282" priority="2" operator="lessThanOrEqual">
      <formula>0.15</formula>
    </cfRule>
    <cfRule type="cellIs" dxfId="281" priority="3" operator="between">
      <formula>0.5</formula>
      <formula>0.7</formula>
    </cfRule>
    <cfRule type="cellIs" dxfId="280" priority="4" operator="greaterThanOrEqual">
      <formula>0.7</formula>
    </cfRule>
  </conditionalFormatting>
  <hyperlinks>
    <hyperlink ref="B51" r:id="rId1" xr:uid="{A9C1992D-D14B-4201-950F-709AE0E8E18C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3E2D85A-8F57-472E-BE68-9A8382D5688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'2.2.1.1.3.6'!B36:F36</xm:f>
              <xm:sqref>G36</xm:sqref>
            </x14:sparkline>
          </x14:sparklines>
        </x14:sparklineGroup>
      </x14:sparklineGroup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EBF3B-C210-4D3A-8AD6-224C5EF2BDD4}">
  <dimension ref="B1:Q53"/>
  <sheetViews>
    <sheetView showGridLines="0" topLeftCell="B26" zoomScaleNormal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2.5" customHeight="1">
      <c r="B7" s="63" t="s">
        <v>388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50.25" customHeight="1">
      <c r="B8" s="60" t="s">
        <v>3</v>
      </c>
      <c r="C8" s="61"/>
      <c r="D8" s="61"/>
      <c r="E8" s="61"/>
      <c r="F8" s="106" t="s">
        <v>4</v>
      </c>
      <c r="G8" s="86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318</v>
      </c>
      <c r="C9" s="56"/>
      <c r="D9" s="56"/>
      <c r="E9" s="56"/>
      <c r="F9" s="97" t="s">
        <v>291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293</v>
      </c>
      <c r="C12" s="69" t="s">
        <v>97</v>
      </c>
      <c r="D12" s="69"/>
      <c r="E12" s="20" t="s">
        <v>294</v>
      </c>
      <c r="F12" s="20" t="s">
        <v>295</v>
      </c>
      <c r="G12" s="20" t="s">
        <v>296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297</v>
      </c>
      <c r="D15" s="76"/>
      <c r="E15" s="27" t="s">
        <v>29</v>
      </c>
      <c r="F15" s="28" t="s">
        <v>30</v>
      </c>
      <c r="G15" s="26" t="s">
        <v>29</v>
      </c>
      <c r="H15" s="28" t="s">
        <v>298</v>
      </c>
    </row>
    <row r="16" spans="2:17" ht="46.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389</v>
      </c>
      <c r="G17" s="61"/>
      <c r="H17" s="14" t="s">
        <v>36</v>
      </c>
    </row>
    <row r="18" spans="2:9" ht="18" customHeight="1">
      <c r="B18" s="66" t="s">
        <v>300</v>
      </c>
      <c r="C18" s="67"/>
      <c r="D18" s="67"/>
      <c r="E18" s="68"/>
      <c r="F18" s="69" t="s">
        <v>301</v>
      </c>
      <c r="G18" s="69"/>
      <c r="H18" s="21" t="s">
        <v>302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55" t="s">
        <v>390</v>
      </c>
      <c r="C20" s="56"/>
      <c r="D20" s="56"/>
      <c r="E20" s="56"/>
      <c r="F20" s="56"/>
      <c r="G20" s="56"/>
      <c r="H20" s="83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391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27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32</v>
      </c>
      <c r="C27" s="56"/>
      <c r="D27" s="56">
        <v>2022</v>
      </c>
      <c r="E27" s="56"/>
      <c r="F27" s="43">
        <v>24</v>
      </c>
      <c r="G27" s="29">
        <v>0.25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56" customHeight="1">
      <c r="B33" s="139" t="s">
        <v>392</v>
      </c>
      <c r="C33" s="140"/>
      <c r="D33" s="140"/>
      <c r="E33" s="140"/>
      <c r="F33" s="140"/>
      <c r="G33" s="140"/>
      <c r="H33" s="141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32.25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1</v>
      </c>
      <c r="D36" s="31">
        <v>1</v>
      </c>
      <c r="E36" s="31">
        <v>1</v>
      </c>
      <c r="F36" s="31">
        <v>1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7.75" customHeight="1">
      <c r="B39" s="94" t="s">
        <v>393</v>
      </c>
      <c r="C39" s="95"/>
      <c r="D39" s="95"/>
      <c r="E39" s="96"/>
      <c r="F39" s="97" t="s">
        <v>394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94" t="s">
        <v>395</v>
      </c>
      <c r="C41" s="95"/>
      <c r="D41" s="95"/>
      <c r="E41" s="96"/>
      <c r="F41" s="97" t="s">
        <v>396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25.5" customHeight="1">
      <c r="B43" s="144" t="s">
        <v>397</v>
      </c>
      <c r="C43" s="145"/>
      <c r="D43" s="145"/>
      <c r="E43" s="146"/>
      <c r="F43" s="97" t="s">
        <v>398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94" t="s">
        <v>399</v>
      </c>
      <c r="C45" s="95"/>
      <c r="D45" s="95"/>
      <c r="E45" s="96"/>
      <c r="F45" s="97" t="s">
        <v>396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27" customHeight="1">
      <c r="B47" s="55" t="s">
        <v>363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4" customHeight="1">
      <c r="B49" s="94" t="s">
        <v>314</v>
      </c>
      <c r="C49" s="95"/>
      <c r="D49" s="95"/>
      <c r="E49" s="96"/>
      <c r="F49" s="97" t="s">
        <v>376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21" customHeight="1" thickBot="1">
      <c r="B51" s="135" t="s">
        <v>316</v>
      </c>
      <c r="C51" s="136"/>
      <c r="D51" s="136"/>
      <c r="E51" s="136"/>
      <c r="F51" s="76">
        <v>9984610061</v>
      </c>
      <c r="G51" s="76"/>
      <c r="H51" s="110"/>
    </row>
    <row r="52" spans="2:8" ht="85.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79" priority="1" operator="containsText" text="NO DISPONIBLE">
      <formula>NOT(ISERROR(SEARCH("NO DISPONIBLE",B36)))</formula>
    </cfRule>
    <cfRule type="cellIs" dxfId="278" priority="2" operator="lessThanOrEqual">
      <formula>0.15</formula>
    </cfRule>
    <cfRule type="cellIs" dxfId="277" priority="3" operator="between">
      <formula>0.5</formula>
      <formula>0.7</formula>
    </cfRule>
    <cfRule type="cellIs" dxfId="276" priority="4" operator="greaterThanOrEqual">
      <formula>0.7</formula>
    </cfRule>
  </conditionalFormatting>
  <hyperlinks>
    <hyperlink ref="B51" r:id="rId1" xr:uid="{9A86F69A-BA1B-4673-86CA-99A5DD0A4D43}"/>
  </hyperlinks>
  <pageMargins left="0.98425196850393704" right="0.98425196850393704" top="0.59055118110236227" bottom="0.59055118110236227" header="0.51181102362204722" footer="0.51181102362204722"/>
  <pageSetup paperSize="5" scale="6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483F077-38B8-47DC-96E9-ECBCE83D644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'2.2.1.1.3.7'!B36:F36</xm:f>
              <xm:sqref>G36</xm:sqref>
            </x14:sparkline>
          </x14:sparklines>
        </x14:sparklineGroup>
      </x14:sparklineGroup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B786B-E246-4ED6-9E0C-683BE5679AE6}">
  <sheetPr>
    <pageSetUpPr fitToPage="1"/>
  </sheetPr>
  <dimension ref="B1:Q53"/>
  <sheetViews>
    <sheetView showGridLines="0" view="pageBreakPreview" topLeftCell="B30" zoomScale="80" zoomScaleNormal="80" zoomScaleSheetLayoutView="8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4" width="14.7109375" style="1" customWidth="1"/>
    <col min="5" max="5" width="25.42578125" style="1" customWidth="1"/>
    <col min="6" max="6" width="14.7109375" style="1" customWidth="1"/>
    <col min="7" max="7" width="21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9.25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21.7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3.25" customHeight="1">
      <c r="B7" s="152" t="s">
        <v>400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30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2" customHeight="1">
      <c r="B9" s="55" t="s">
        <v>401</v>
      </c>
      <c r="C9" s="56"/>
      <c r="D9" s="56"/>
      <c r="E9" s="56"/>
      <c r="F9" s="56" t="s">
        <v>402</v>
      </c>
      <c r="G9" s="56"/>
      <c r="H9" s="18" t="s">
        <v>292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403</v>
      </c>
      <c r="C12" s="69" t="s">
        <v>97</v>
      </c>
      <c r="D12" s="69"/>
      <c r="E12" s="20" t="s">
        <v>294</v>
      </c>
      <c r="F12" s="20" t="s">
        <v>295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406</v>
      </c>
    </row>
    <row r="16" spans="2:17" ht="46.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407</v>
      </c>
      <c r="G18" s="69"/>
      <c r="H18" s="21" t="s">
        <v>408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409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28.5" customHeight="1">
      <c r="B22" s="149" t="s">
        <v>410</v>
      </c>
      <c r="C22" s="150"/>
      <c r="D22" s="150"/>
      <c r="E22" s="150"/>
      <c r="F22" s="150"/>
      <c r="G22" s="150"/>
      <c r="H22" s="151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27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119834</v>
      </c>
      <c r="C27" s="56"/>
      <c r="D27" s="56">
        <v>2022</v>
      </c>
      <c r="E27" s="56"/>
      <c r="F27" s="47">
        <v>180092</v>
      </c>
      <c r="G27" s="29">
        <v>0.50280000000000002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26.2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64.25" customHeight="1">
      <c r="B33" s="98" t="s">
        <v>411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44">
        <v>0.41839999999999999</v>
      </c>
      <c r="C36" s="31">
        <v>1.3092999999999999</v>
      </c>
      <c r="D36" s="44">
        <v>0.28620000000000001</v>
      </c>
      <c r="E36" s="44">
        <v>0.21879999999999999</v>
      </c>
      <c r="F36" s="31">
        <v>0.55820000000000003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21.75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3.25" customHeight="1">
      <c r="B39" s="55" t="s">
        <v>412</v>
      </c>
      <c r="C39" s="56"/>
      <c r="D39" s="56"/>
      <c r="E39" s="56"/>
      <c r="F39" s="56" t="s">
        <v>413</v>
      </c>
      <c r="G39" s="56"/>
      <c r="H39" s="83"/>
    </row>
    <row r="40" spans="2:8" ht="22.5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7" customHeight="1">
      <c r="B41" s="55" t="s">
        <v>414</v>
      </c>
      <c r="C41" s="56"/>
      <c r="D41" s="56"/>
      <c r="E41" s="56"/>
      <c r="F41" s="56" t="s">
        <v>415</v>
      </c>
      <c r="G41" s="56"/>
      <c r="H41" s="83"/>
    </row>
    <row r="42" spans="2:8" ht="19.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8.75" customHeight="1">
      <c r="B43" s="55" t="s">
        <v>416</v>
      </c>
      <c r="C43" s="56"/>
      <c r="D43" s="56"/>
      <c r="E43" s="56"/>
      <c r="F43" s="56" t="s">
        <v>417</v>
      </c>
      <c r="G43" s="56"/>
      <c r="H43" s="83"/>
    </row>
    <row r="44" spans="2:8" ht="27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23.25" customHeight="1">
      <c r="B45" s="55" t="s">
        <v>418</v>
      </c>
      <c r="C45" s="56"/>
      <c r="D45" s="56"/>
      <c r="E45" s="56"/>
      <c r="F45" s="56" t="s">
        <v>415</v>
      </c>
      <c r="G45" s="56"/>
      <c r="H45" s="83"/>
    </row>
    <row r="46" spans="2:8" ht="19.5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27" customHeight="1">
      <c r="B47" s="55" t="s">
        <v>419</v>
      </c>
      <c r="C47" s="56"/>
      <c r="D47" s="56"/>
      <c r="E47" s="56"/>
      <c r="F47" s="56"/>
      <c r="G47" s="56"/>
      <c r="H47" s="83"/>
    </row>
    <row r="48" spans="2:8" ht="23.2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4.75" customHeight="1">
      <c r="B49" s="94" t="s">
        <v>420</v>
      </c>
      <c r="C49" s="95"/>
      <c r="D49" s="95"/>
      <c r="E49" s="96"/>
      <c r="F49" s="97" t="s">
        <v>86</v>
      </c>
      <c r="G49" s="95"/>
      <c r="H49" s="107"/>
    </row>
    <row r="50" spans="2:8" ht="20.2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21" customHeight="1" thickBot="1">
      <c r="B51" s="147" t="s">
        <v>421</v>
      </c>
      <c r="C51" s="148"/>
      <c r="D51" s="148"/>
      <c r="E51" s="148"/>
      <c r="F51" s="76" t="s">
        <v>422</v>
      </c>
      <c r="G51" s="76"/>
      <c r="H51" s="110"/>
    </row>
    <row r="52" spans="2:8" ht="61.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75" priority="1" operator="containsText" text="NO DISPONIBLE">
      <formula>NOT(ISERROR(SEARCH("NO DISPONIBLE",B36)))</formula>
    </cfRule>
    <cfRule type="cellIs" dxfId="274" priority="2" operator="lessThanOrEqual">
      <formula>0.15</formula>
    </cfRule>
    <cfRule type="cellIs" dxfId="273" priority="3" operator="between">
      <formula>0.5</formula>
      <formula>0.7</formula>
    </cfRule>
    <cfRule type="cellIs" dxfId="272" priority="4" operator="greaterThanOrEqual">
      <formula>0.7</formula>
    </cfRule>
  </conditionalFormatting>
  <hyperlinks>
    <hyperlink ref="B51" r:id="rId1" xr:uid="{041C80A5-BF96-4A46-BEE3-D573C92D61A2}"/>
  </hyperlinks>
  <printOptions horizontalCentered="1" verticalCentered="1"/>
  <pageMargins left="0.98425196850393704" right="0.98425196850393704" top="0.98425196850393704" bottom="0.98425196850393704" header="0.51181102362204722" footer="0.51181102362204722"/>
  <pageSetup paperSize="5" scale="61" fitToWidth="0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CF4B78F-6507-41B2-92F1-90E0567FB0D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'2.2.1.1.4'!B36:F36</xm:f>
              <xm:sqref>G36</xm:sqref>
            </x14:sparkline>
          </x14:sparklines>
        </x14:sparklineGroup>
      </x14:sparklineGroup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14032-FC03-481D-8306-AE0C8B24972B}">
  <sheetPr>
    <pageSetUpPr fitToPage="1"/>
  </sheetPr>
  <dimension ref="B1:Q53"/>
  <sheetViews>
    <sheetView showGridLines="0" topLeftCell="B30" zoomScale="70" zoomScaleNormal="7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4" width="14.7109375" style="1" customWidth="1"/>
    <col min="5" max="5" width="19.5703125" style="1" customWidth="1"/>
    <col min="6" max="6" width="14.7109375" style="1" customWidth="1"/>
    <col min="7" max="7" width="21.140625" style="1" customWidth="1"/>
    <col min="8" max="8" width="29.2851562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26.2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3.25" customHeight="1">
      <c r="B7" s="152" t="s">
        <v>423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34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52.5" customHeight="1">
      <c r="B9" s="55" t="s">
        <v>401</v>
      </c>
      <c r="C9" s="56"/>
      <c r="D9" s="56"/>
      <c r="E9" s="56"/>
      <c r="F9" s="56" t="s">
        <v>402</v>
      </c>
      <c r="G9" s="56"/>
      <c r="H9" s="18" t="s">
        <v>292</v>
      </c>
      <c r="J9" s="15"/>
      <c r="K9" s="15"/>
      <c r="L9" s="15"/>
      <c r="M9" s="15"/>
      <c r="N9" s="15"/>
      <c r="O9" s="15"/>
      <c r="P9" s="15"/>
      <c r="Q9" s="15"/>
    </row>
    <row r="10" spans="2:17" ht="2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32.2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22.5" customHeight="1" thickBot="1">
      <c r="B12" s="19" t="s">
        <v>403</v>
      </c>
      <c r="C12" s="69" t="s">
        <v>97</v>
      </c>
      <c r="D12" s="69"/>
      <c r="E12" s="20" t="s">
        <v>294</v>
      </c>
      <c r="F12" s="20" t="s">
        <v>295</v>
      </c>
      <c r="G12" s="20" t="s">
        <v>404</v>
      </c>
      <c r="H12" s="21" t="s">
        <v>20</v>
      </c>
    </row>
    <row r="13" spans="2:17" ht="20.2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20.2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7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406</v>
      </c>
    </row>
    <row r="16" spans="2:17" ht="4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.75" customHeight="1">
      <c r="B18" s="66" t="s">
        <v>37</v>
      </c>
      <c r="C18" s="67"/>
      <c r="D18" s="67"/>
      <c r="E18" s="68"/>
      <c r="F18" s="69" t="s">
        <v>407</v>
      </c>
      <c r="G18" s="69"/>
      <c r="H18" s="21" t="s">
        <v>408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32.25" customHeight="1">
      <c r="B20" s="80" t="s">
        <v>424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30" customHeight="1">
      <c r="B22" s="149" t="s">
        <v>425</v>
      </c>
      <c r="C22" s="150"/>
      <c r="D22" s="150"/>
      <c r="E22" s="150"/>
      <c r="F22" s="150"/>
      <c r="G22" s="150"/>
      <c r="H22" s="151"/>
    </row>
    <row r="23" spans="2:9" ht="23.2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7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30.7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20.25" customHeight="1">
      <c r="B27" s="142">
        <v>17290000</v>
      </c>
      <c r="C27" s="56"/>
      <c r="D27" s="56">
        <v>2022</v>
      </c>
      <c r="E27" s="56"/>
      <c r="F27" s="17" t="s">
        <v>426</v>
      </c>
      <c r="G27" s="29">
        <v>-0.7107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6.75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33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204.75" customHeight="1">
      <c r="B33" s="98" t="s">
        <v>427</v>
      </c>
      <c r="C33" s="56"/>
      <c r="D33" s="56"/>
      <c r="E33" s="56"/>
      <c r="F33" s="56"/>
      <c r="G33" s="56"/>
      <c r="H33" s="83"/>
    </row>
    <row r="34" spans="2:8" ht="35.25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8.9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36" customHeight="1">
      <c r="B36" s="31">
        <v>3.9670999999999998</v>
      </c>
      <c r="C36" s="31">
        <v>4.415</v>
      </c>
      <c r="D36" s="31">
        <v>4.7988999999999997</v>
      </c>
      <c r="E36" s="31">
        <v>3.2631999999999999</v>
      </c>
      <c r="F36" s="31">
        <v>4.1111000000000004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8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8" customHeight="1">
      <c r="B39" s="55" t="s">
        <v>428</v>
      </c>
      <c r="C39" s="56"/>
      <c r="D39" s="56"/>
      <c r="E39" s="56"/>
      <c r="F39" s="56" t="s">
        <v>429</v>
      </c>
      <c r="G39" s="56"/>
      <c r="H39" s="83"/>
    </row>
    <row r="40" spans="2:8" ht="18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5.5" customHeight="1">
      <c r="B41" s="55" t="s">
        <v>430</v>
      </c>
      <c r="C41" s="56"/>
      <c r="D41" s="56"/>
      <c r="E41" s="56"/>
      <c r="F41" s="56" t="s">
        <v>429</v>
      </c>
      <c r="G41" s="56"/>
      <c r="H41" s="83"/>
    </row>
    <row r="42" spans="2:8" ht="20.2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431</v>
      </c>
      <c r="C43" s="56"/>
      <c r="D43" s="56"/>
      <c r="E43" s="56"/>
      <c r="F43" s="56" t="s">
        <v>432</v>
      </c>
      <c r="G43" s="56"/>
      <c r="H43" s="83"/>
    </row>
    <row r="44" spans="2:8" ht="28.5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27" customHeight="1">
      <c r="B45" s="55" t="s">
        <v>433</v>
      </c>
      <c r="C45" s="56"/>
      <c r="D45" s="56"/>
      <c r="E45" s="56"/>
      <c r="F45" s="56" t="s">
        <v>429</v>
      </c>
      <c r="G45" s="56"/>
      <c r="H45" s="83"/>
    </row>
    <row r="46" spans="2:8" ht="16.5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22.5" customHeight="1">
      <c r="B47" s="55" t="s">
        <v>419</v>
      </c>
      <c r="C47" s="56"/>
      <c r="D47" s="56"/>
      <c r="E47" s="56"/>
      <c r="F47" s="56"/>
      <c r="G47" s="56"/>
      <c r="H47" s="83"/>
    </row>
    <row r="48" spans="2:8" ht="27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7" customHeight="1">
      <c r="B49" s="94" t="s">
        <v>420</v>
      </c>
      <c r="C49" s="95"/>
      <c r="D49" s="95"/>
      <c r="E49" s="96"/>
      <c r="F49" s="97" t="s">
        <v>434</v>
      </c>
      <c r="G49" s="95"/>
      <c r="H49" s="107"/>
    </row>
    <row r="50" spans="2:8" ht="23.2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47" t="s">
        <v>421</v>
      </c>
      <c r="C51" s="148"/>
      <c r="D51" s="148"/>
      <c r="E51" s="148"/>
      <c r="F51" s="76" t="s">
        <v>422</v>
      </c>
      <c r="G51" s="76"/>
      <c r="H51" s="110"/>
    </row>
    <row r="52" spans="2:8" ht="63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71" priority="1" operator="containsText" text="NO DISPONIBLE">
      <formula>NOT(ISERROR(SEARCH("NO DISPONIBLE",B36)))</formula>
    </cfRule>
    <cfRule type="cellIs" dxfId="270" priority="2" operator="lessThanOrEqual">
      <formula>0.15</formula>
    </cfRule>
    <cfRule type="cellIs" dxfId="269" priority="3" operator="between">
      <formula>0.5</formula>
      <formula>0.7</formula>
    </cfRule>
    <cfRule type="cellIs" dxfId="268" priority="4" operator="greaterThanOrEqual">
      <formula>0.7</formula>
    </cfRule>
  </conditionalFormatting>
  <hyperlinks>
    <hyperlink ref="B51" r:id="rId1" xr:uid="{75C12B1D-28D4-46CF-8B6D-70D74E6509E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6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45D0B98F-A52D-450F-A0C2-2E63560FDF6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'2.2.1.1.4(2)'!B36:F36</xm:f>
              <xm:sqref>G36</xm:sqref>
            </x14:sparkline>
          </x14:sparklines>
        </x14:sparklineGroup>
      </x14:sparklineGroup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A241A-03B9-4222-B53E-E9DEDD51E394}">
  <sheetPr>
    <pageSetUpPr fitToPage="1"/>
  </sheetPr>
  <dimension ref="B1:Q53"/>
  <sheetViews>
    <sheetView showGridLines="0" topLeftCell="B27" zoomScale="70" zoomScaleNormal="7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4" width="14.7109375" style="1" customWidth="1"/>
    <col min="5" max="5" width="27.42578125" style="1" customWidth="1"/>
    <col min="6" max="6" width="19.140625" style="1" customWidth="1"/>
    <col min="7" max="7" width="17.710937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30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24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8.5" customHeight="1">
      <c r="B7" s="63" t="s">
        <v>435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30.7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2" customHeight="1">
      <c r="B9" s="55" t="s">
        <v>401</v>
      </c>
      <c r="C9" s="56"/>
      <c r="D9" s="56"/>
      <c r="E9" s="56"/>
      <c r="F9" s="56" t="s">
        <v>402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23.25" customHeight="1">
      <c r="B10" s="60" t="s">
        <v>8</v>
      </c>
      <c r="C10" s="61"/>
      <c r="D10" s="61"/>
      <c r="E10" s="61"/>
      <c r="F10" s="61"/>
      <c r="G10" s="61"/>
      <c r="H10" s="62"/>
    </row>
    <row r="11" spans="2:17" ht="36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26.25" customHeight="1" thickBot="1">
      <c r="B12" s="19" t="s">
        <v>403</v>
      </c>
      <c r="C12" s="69" t="s">
        <v>97</v>
      </c>
      <c r="D12" s="69"/>
      <c r="E12" s="20" t="s">
        <v>294</v>
      </c>
      <c r="F12" s="20" t="s">
        <v>295</v>
      </c>
      <c r="G12" s="20" t="s">
        <v>404</v>
      </c>
      <c r="H12" s="21" t="s">
        <v>20</v>
      </c>
    </row>
    <row r="13" spans="2:17" ht="28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8.7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7.75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406</v>
      </c>
    </row>
    <row r="16" spans="2:17" ht="42.7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25.5" customHeight="1">
      <c r="B18" s="66" t="s">
        <v>37</v>
      </c>
      <c r="C18" s="67"/>
      <c r="D18" s="67"/>
      <c r="E18" s="68"/>
      <c r="F18" s="69" t="s">
        <v>407</v>
      </c>
      <c r="G18" s="69"/>
      <c r="H18" s="21" t="s">
        <v>408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41.25" customHeight="1">
      <c r="B20" s="80" t="s">
        <v>436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31.5" customHeight="1">
      <c r="B22" s="149" t="s">
        <v>437</v>
      </c>
      <c r="C22" s="150"/>
      <c r="D22" s="150"/>
      <c r="E22" s="150"/>
      <c r="F22" s="150"/>
      <c r="G22" s="150"/>
      <c r="H22" s="151"/>
    </row>
    <row r="23" spans="2:9" ht="21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8.7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32.2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24" customHeight="1">
      <c r="B27" s="55">
        <v>324</v>
      </c>
      <c r="C27" s="56"/>
      <c r="D27" s="56">
        <v>2022</v>
      </c>
      <c r="E27" s="56"/>
      <c r="F27" s="17">
        <v>620</v>
      </c>
      <c r="G27" s="29">
        <v>0.91349999999999998</v>
      </c>
      <c r="H27" s="18">
        <v>2025</v>
      </c>
      <c r="I27" s="1">
        <f>((4-5)/5)*100</f>
        <v>-20</v>
      </c>
    </row>
    <row r="28" spans="2:9" ht="26.2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74.75" customHeight="1">
      <c r="B33" s="98" t="s">
        <v>438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6.45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1.071</v>
      </c>
      <c r="C36" s="31">
        <v>0.88390000000000002</v>
      </c>
      <c r="D36" s="31">
        <v>2.5289999999999999</v>
      </c>
      <c r="E36" s="44">
        <v>0.23230000000000001</v>
      </c>
      <c r="F36" s="31">
        <v>1.179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2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0.25" customHeight="1">
      <c r="B39" s="55" t="s">
        <v>439</v>
      </c>
      <c r="C39" s="56"/>
      <c r="D39" s="56"/>
      <c r="E39" s="56"/>
      <c r="F39" s="56" t="s">
        <v>440</v>
      </c>
      <c r="G39" s="56"/>
      <c r="H39" s="83"/>
    </row>
    <row r="40" spans="2:8" ht="2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36" customHeight="1">
      <c r="B41" s="55" t="s">
        <v>441</v>
      </c>
      <c r="C41" s="56"/>
      <c r="D41" s="56"/>
      <c r="E41" s="56"/>
      <c r="F41" s="56" t="s">
        <v>176</v>
      </c>
      <c r="G41" s="56"/>
      <c r="H41" s="83"/>
    </row>
    <row r="42" spans="2:8" ht="19.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22.5" customHeight="1">
      <c r="B43" s="55" t="s">
        <v>442</v>
      </c>
      <c r="C43" s="56"/>
      <c r="D43" s="56"/>
      <c r="E43" s="56"/>
      <c r="F43" s="56" t="s">
        <v>443</v>
      </c>
      <c r="G43" s="56"/>
      <c r="H43" s="83"/>
    </row>
    <row r="44" spans="2:8" ht="26.25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23.25" customHeight="1">
      <c r="B45" s="55" t="s">
        <v>444</v>
      </c>
      <c r="C45" s="56"/>
      <c r="D45" s="56"/>
      <c r="E45" s="56"/>
      <c r="F45" s="56" t="s">
        <v>176</v>
      </c>
      <c r="G45" s="56"/>
      <c r="H45" s="83"/>
    </row>
    <row r="46" spans="2:8" ht="2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21" customHeight="1">
      <c r="B47" s="55" t="s">
        <v>419</v>
      </c>
      <c r="C47" s="56"/>
      <c r="D47" s="56"/>
      <c r="E47" s="56"/>
      <c r="F47" s="56"/>
      <c r="G47" s="56"/>
      <c r="H47" s="83"/>
    </row>
    <row r="48" spans="2:8" ht="21.7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4" customHeight="1">
      <c r="B49" s="94" t="s">
        <v>420</v>
      </c>
      <c r="C49" s="95"/>
      <c r="D49" s="95"/>
      <c r="E49" s="96"/>
      <c r="F49" s="97" t="s">
        <v>434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47" t="s">
        <v>421</v>
      </c>
      <c r="C51" s="148"/>
      <c r="D51" s="148"/>
      <c r="E51" s="148"/>
      <c r="F51" s="76" t="s">
        <v>422</v>
      </c>
      <c r="G51" s="76"/>
      <c r="H51" s="110"/>
    </row>
    <row r="52" spans="2:8" ht="55.5" customHeight="1" thickBot="1">
      <c r="B52" s="111"/>
      <c r="C52" s="112"/>
      <c r="D52" s="112"/>
      <c r="E52" s="112"/>
      <c r="F52" s="112"/>
      <c r="G52" s="112"/>
      <c r="H52" s="113"/>
    </row>
    <row r="53" spans="2:8" ht="22.5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67" priority="1" operator="containsText" text="NO DISPONIBLE">
      <formula>NOT(ISERROR(SEARCH("NO DISPONIBLE",B36)))</formula>
    </cfRule>
    <cfRule type="cellIs" dxfId="266" priority="2" operator="lessThanOrEqual">
      <formula>0.15</formula>
    </cfRule>
    <cfRule type="cellIs" dxfId="265" priority="3" operator="between">
      <formula>0.5</formula>
      <formula>0.7</formula>
    </cfRule>
    <cfRule type="cellIs" dxfId="264" priority="4" operator="greaterThanOrEqual">
      <formula>0.7</formula>
    </cfRule>
  </conditionalFormatting>
  <hyperlinks>
    <hyperlink ref="B51" r:id="rId1" xr:uid="{65421B04-F74B-4FC2-B050-EF70F5D92B80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7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113FA1A-E3AD-4575-849E-FC0F7B953FF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'2.2.1.1.4.1 '!B36:F36</xm:f>
              <xm:sqref>G36</xm:sqref>
            </x14:sparkline>
          </x14:sparklines>
        </x14:sparklineGroup>
      </x14:sparklineGroup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BB01-B724-472A-8E61-F12366EA9B4C}">
  <sheetPr>
    <pageSetUpPr fitToPage="1"/>
  </sheetPr>
  <dimension ref="B1:Q53"/>
  <sheetViews>
    <sheetView showGridLines="0" topLeftCell="A32" zoomScale="70" zoomScaleNormal="7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2" width="16" style="1" customWidth="1"/>
    <col min="3" max="3" width="19" style="1" customWidth="1"/>
    <col min="4" max="4" width="14.7109375" style="1" customWidth="1"/>
    <col min="5" max="5" width="25.85546875" style="1" customWidth="1"/>
    <col min="6" max="6" width="16.28515625" style="1" customWidth="1"/>
    <col min="7" max="7" width="19" style="1" customWidth="1"/>
    <col min="8" max="8" width="29.570312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30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7" customHeight="1">
      <c r="B7" s="63" t="s">
        <v>445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47.2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2" customHeight="1">
      <c r="B9" s="55" t="s">
        <v>401</v>
      </c>
      <c r="C9" s="56"/>
      <c r="D9" s="56"/>
      <c r="E9" s="56"/>
      <c r="F9" s="56" t="s">
        <v>402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23.25" customHeight="1">
      <c r="B10" s="60" t="s">
        <v>8</v>
      </c>
      <c r="C10" s="61"/>
      <c r="D10" s="61"/>
      <c r="E10" s="61"/>
      <c r="F10" s="61"/>
      <c r="G10" s="61"/>
      <c r="H10" s="62"/>
    </row>
    <row r="11" spans="2:17" ht="32.2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26.25" customHeight="1" thickBot="1">
      <c r="B12" s="19" t="s">
        <v>403</v>
      </c>
      <c r="C12" s="69" t="s">
        <v>97</v>
      </c>
      <c r="D12" s="69"/>
      <c r="E12" s="20" t="s">
        <v>294</v>
      </c>
      <c r="F12" s="20" t="s">
        <v>295</v>
      </c>
      <c r="G12" s="20" t="s">
        <v>404</v>
      </c>
      <c r="H12" s="21" t="s">
        <v>20</v>
      </c>
    </row>
    <row r="13" spans="2:17" ht="23.2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24.7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406</v>
      </c>
    </row>
    <row r="16" spans="2:17" ht="33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20.25" customHeight="1">
      <c r="B18" s="66" t="s">
        <v>37</v>
      </c>
      <c r="C18" s="67"/>
      <c r="D18" s="67"/>
      <c r="E18" s="68"/>
      <c r="F18" s="69" t="s">
        <v>407</v>
      </c>
      <c r="G18" s="69"/>
      <c r="H18" s="21" t="s">
        <v>408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39" customHeight="1">
      <c r="B20" s="80" t="s">
        <v>446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25.5" customHeight="1">
      <c r="B22" s="149" t="s">
        <v>447</v>
      </c>
      <c r="C22" s="150"/>
      <c r="D22" s="150"/>
      <c r="E22" s="150"/>
      <c r="F22" s="150"/>
      <c r="G22" s="150"/>
      <c r="H22" s="151"/>
    </row>
    <row r="23" spans="2:9" ht="18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7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20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8.7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6.5" customHeight="1">
      <c r="B27" s="55">
        <v>2</v>
      </c>
      <c r="C27" s="56"/>
      <c r="D27" s="56">
        <v>2022</v>
      </c>
      <c r="E27" s="56"/>
      <c r="F27" s="17">
        <v>4</v>
      </c>
      <c r="G27" s="29">
        <v>1</v>
      </c>
      <c r="H27" s="18">
        <v>2025</v>
      </c>
      <c r="I27" s="1">
        <f>((4-5)/5)*100</f>
        <v>-20</v>
      </c>
    </row>
    <row r="28" spans="2:9" ht="27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6.2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3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30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70.25" customHeight="1">
      <c r="B33" s="98" t="s">
        <v>448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4.75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</v>
      </c>
      <c r="C36" s="31">
        <v>0</v>
      </c>
      <c r="D36" s="31">
        <v>0</v>
      </c>
      <c r="E36" s="31">
        <v>0</v>
      </c>
      <c r="F36" s="31">
        <v>0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8.75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8" customHeight="1">
      <c r="B39" s="55" t="s">
        <v>105</v>
      </c>
      <c r="C39" s="56"/>
      <c r="D39" s="56"/>
      <c r="E39" s="56"/>
      <c r="F39" s="56" t="s">
        <v>449</v>
      </c>
      <c r="G39" s="56"/>
      <c r="H39" s="83"/>
    </row>
    <row r="40" spans="2:8" ht="21.75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450</v>
      </c>
      <c r="C41" s="56"/>
      <c r="D41" s="56"/>
      <c r="E41" s="56"/>
      <c r="F41" s="56" t="s">
        <v>45</v>
      </c>
      <c r="G41" s="56"/>
      <c r="H41" s="83"/>
    </row>
    <row r="42" spans="2:8" ht="18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21" customHeight="1">
      <c r="B43" s="55" t="s">
        <v>451</v>
      </c>
      <c r="C43" s="56"/>
      <c r="D43" s="56"/>
      <c r="E43" s="56"/>
      <c r="F43" s="56" t="s">
        <v>452</v>
      </c>
      <c r="G43" s="56"/>
      <c r="H43" s="83"/>
    </row>
    <row r="44" spans="2:8" ht="27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42.75" customHeight="1">
      <c r="B45" s="153" t="s">
        <v>453</v>
      </c>
      <c r="C45" s="154"/>
      <c r="D45" s="154"/>
      <c r="E45" s="154"/>
      <c r="F45" s="56" t="s">
        <v>108</v>
      </c>
      <c r="G45" s="56"/>
      <c r="H45" s="83"/>
    </row>
    <row r="46" spans="2:8" ht="22.5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25.5" customHeight="1">
      <c r="B47" s="55" t="s">
        <v>419</v>
      </c>
      <c r="C47" s="56"/>
      <c r="D47" s="56"/>
      <c r="E47" s="56"/>
      <c r="F47" s="56"/>
      <c r="G47" s="56"/>
      <c r="H47" s="83"/>
    </row>
    <row r="48" spans="2:8" ht="21.7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8.5" customHeight="1">
      <c r="B49" s="94" t="s">
        <v>420</v>
      </c>
      <c r="C49" s="95"/>
      <c r="D49" s="95"/>
      <c r="E49" s="96"/>
      <c r="F49" s="97" t="s">
        <v>86</v>
      </c>
      <c r="G49" s="95"/>
      <c r="H49" s="107"/>
    </row>
    <row r="50" spans="2:8" ht="24.7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22.5" customHeight="1" thickBot="1">
      <c r="B51" s="147" t="s">
        <v>421</v>
      </c>
      <c r="C51" s="148"/>
      <c r="D51" s="148"/>
      <c r="E51" s="148"/>
      <c r="F51" s="76" t="s">
        <v>422</v>
      </c>
      <c r="G51" s="76"/>
      <c r="H51" s="110"/>
    </row>
    <row r="52" spans="2:8" ht="52.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63" priority="1" operator="containsText" text="NO DISPONIBLE">
      <formula>NOT(ISERROR(SEARCH("NO DISPONIBLE",B36)))</formula>
    </cfRule>
    <cfRule type="cellIs" dxfId="262" priority="2" operator="lessThanOrEqual">
      <formula>0.15</formula>
    </cfRule>
    <cfRule type="cellIs" dxfId="261" priority="3" operator="between">
      <formula>0.5</formula>
      <formula>0.7</formula>
    </cfRule>
    <cfRule type="cellIs" dxfId="260" priority="4" operator="greaterThanOrEqual">
      <formula>0.7</formula>
    </cfRule>
  </conditionalFormatting>
  <hyperlinks>
    <hyperlink ref="B51" r:id="rId1" xr:uid="{A550460E-8575-46F6-B51A-847FCA720C6F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7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D18376A-9BD0-4FD8-AFC4-E9A29A468E0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'2.2.1.1.4.2'!B36:F36</xm:f>
              <xm:sqref>G36</xm:sqref>
            </x14:sparkline>
          </x14:sparklines>
        </x14:sparklineGroup>
      </x14:sparklineGroup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900E7-4FAE-4F0A-A47A-6AB0AA478AC1}">
  <sheetPr>
    <pageSetUpPr fitToPage="1"/>
  </sheetPr>
  <dimension ref="B1:Q53"/>
  <sheetViews>
    <sheetView showGridLines="0" topLeftCell="A31" zoomScale="70" zoomScaleNormal="7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4" width="14.7109375" style="1" customWidth="1"/>
    <col min="5" max="5" width="25.28515625" style="1" customWidth="1"/>
    <col min="6" max="6" width="14.7109375" style="1" customWidth="1"/>
    <col min="7" max="7" width="22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454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47.2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2" customHeight="1">
      <c r="B9" s="55" t="s">
        <v>401</v>
      </c>
      <c r="C9" s="56"/>
      <c r="D9" s="56"/>
      <c r="E9" s="56"/>
      <c r="F9" s="56" t="s">
        <v>402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9.5" customHeight="1">
      <c r="B10" s="60" t="s">
        <v>8</v>
      </c>
      <c r="C10" s="61"/>
      <c r="D10" s="61"/>
      <c r="E10" s="61"/>
      <c r="F10" s="61"/>
      <c r="G10" s="61"/>
      <c r="H10" s="62"/>
    </row>
    <row r="11" spans="2:17" ht="33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24" customHeight="1" thickBot="1">
      <c r="B12" s="19" t="s">
        <v>403</v>
      </c>
      <c r="C12" s="69" t="s">
        <v>97</v>
      </c>
      <c r="D12" s="69"/>
      <c r="E12" s="20" t="s">
        <v>294</v>
      </c>
      <c r="F12" s="20" t="s">
        <v>295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9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5.5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406</v>
      </c>
    </row>
    <row r="16" spans="2:17" ht="42.7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23.25" customHeight="1">
      <c r="B18" s="66" t="s">
        <v>37</v>
      </c>
      <c r="C18" s="67"/>
      <c r="D18" s="67"/>
      <c r="E18" s="68"/>
      <c r="F18" s="69" t="s">
        <v>407</v>
      </c>
      <c r="G18" s="69"/>
      <c r="H18" s="21" t="s">
        <v>408</v>
      </c>
    </row>
    <row r="19" spans="2:9" ht="20.2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25.5" customHeight="1">
      <c r="B20" s="80" t="s">
        <v>455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29.25" customHeight="1">
      <c r="B22" s="149" t="s">
        <v>456</v>
      </c>
      <c r="C22" s="150"/>
      <c r="D22" s="150"/>
      <c r="E22" s="150"/>
      <c r="F22" s="150"/>
      <c r="G22" s="150"/>
      <c r="H22" s="151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8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43.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30" customHeight="1">
      <c r="B27" s="55">
        <v>6</v>
      </c>
      <c r="C27" s="56"/>
      <c r="D27" s="56">
        <v>2022</v>
      </c>
      <c r="E27" s="56"/>
      <c r="F27" s="17">
        <v>6</v>
      </c>
      <c r="G27" s="29">
        <v>0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82.25" customHeight="1">
      <c r="B33" s="98" t="s">
        <v>457</v>
      </c>
      <c r="C33" s="56"/>
      <c r="D33" s="56"/>
      <c r="E33" s="56"/>
      <c r="F33" s="56"/>
      <c r="G33" s="56"/>
      <c r="H33" s="83"/>
    </row>
    <row r="34" spans="2:8" ht="34.5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7.75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36" customHeight="1">
      <c r="B36" s="31">
        <v>1</v>
      </c>
      <c r="C36" s="31">
        <v>0.5</v>
      </c>
      <c r="D36" s="31">
        <v>1</v>
      </c>
      <c r="E36" s="31">
        <v>1</v>
      </c>
      <c r="F36" s="31">
        <v>0.83330000000000004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23.25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6.5" customHeight="1">
      <c r="B39" s="55" t="s">
        <v>458</v>
      </c>
      <c r="C39" s="56"/>
      <c r="D39" s="56"/>
      <c r="E39" s="56"/>
      <c r="F39" s="56" t="s">
        <v>459</v>
      </c>
      <c r="G39" s="56"/>
      <c r="H39" s="83"/>
    </row>
    <row r="40" spans="2:8" ht="23.25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4" customHeight="1">
      <c r="B41" s="55" t="s">
        <v>460</v>
      </c>
      <c r="C41" s="56"/>
      <c r="D41" s="56"/>
      <c r="E41" s="56"/>
      <c r="F41" s="56" t="s">
        <v>45</v>
      </c>
      <c r="G41" s="56"/>
      <c r="H41" s="83"/>
    </row>
    <row r="42" spans="2:8" ht="21.7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21.75" customHeight="1">
      <c r="B43" s="55" t="s">
        <v>461</v>
      </c>
      <c r="C43" s="56"/>
      <c r="D43" s="56"/>
      <c r="E43" s="56"/>
      <c r="F43" s="56" t="s">
        <v>462</v>
      </c>
      <c r="G43" s="56"/>
      <c r="H43" s="83"/>
    </row>
    <row r="44" spans="2:8" ht="24.75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27.75" customHeight="1">
      <c r="B45" s="55" t="s">
        <v>460</v>
      </c>
      <c r="C45" s="56"/>
      <c r="D45" s="56"/>
      <c r="E45" s="56"/>
      <c r="F45" s="56" t="s">
        <v>463</v>
      </c>
      <c r="G45" s="56"/>
      <c r="H45" s="83"/>
    </row>
    <row r="46" spans="2:8" ht="21.75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20.25" customHeight="1">
      <c r="B47" s="55" t="s">
        <v>419</v>
      </c>
      <c r="C47" s="56"/>
      <c r="D47" s="56"/>
      <c r="E47" s="56"/>
      <c r="F47" s="56"/>
      <c r="G47" s="56"/>
      <c r="H47" s="83"/>
    </row>
    <row r="48" spans="2:8" ht="23.2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3.25" customHeight="1">
      <c r="B49" s="94" t="s">
        <v>420</v>
      </c>
      <c r="C49" s="95"/>
      <c r="D49" s="95"/>
      <c r="E49" s="96"/>
      <c r="F49" s="97" t="s">
        <v>86</v>
      </c>
      <c r="G49" s="95"/>
      <c r="H49" s="107"/>
    </row>
    <row r="50" spans="2:8" ht="26.2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26.25" customHeight="1" thickBot="1">
      <c r="B51" s="147" t="s">
        <v>421</v>
      </c>
      <c r="C51" s="148"/>
      <c r="D51" s="148"/>
      <c r="E51" s="148"/>
      <c r="F51" s="76" t="s">
        <v>422</v>
      </c>
      <c r="G51" s="76"/>
      <c r="H51" s="110"/>
    </row>
    <row r="52" spans="2:8" ht="63.75" customHeight="1" thickBot="1">
      <c r="B52" s="111"/>
      <c r="C52" s="112"/>
      <c r="D52" s="112"/>
      <c r="E52" s="112"/>
      <c r="F52" s="112"/>
      <c r="G52" s="112"/>
      <c r="H52" s="113"/>
    </row>
    <row r="53" spans="2:8" ht="21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59" priority="1" operator="containsText" text="NO DISPONIBLE">
      <formula>NOT(ISERROR(SEARCH("NO DISPONIBLE",B36)))</formula>
    </cfRule>
    <cfRule type="cellIs" dxfId="258" priority="2" operator="lessThanOrEqual">
      <formula>0.15</formula>
    </cfRule>
    <cfRule type="cellIs" dxfId="257" priority="3" operator="between">
      <formula>0.5</formula>
      <formula>0.7</formula>
    </cfRule>
    <cfRule type="cellIs" dxfId="256" priority="4" operator="greaterThanOrEqual">
      <formula>0.7</formula>
    </cfRule>
  </conditionalFormatting>
  <hyperlinks>
    <hyperlink ref="B51" r:id="rId1" xr:uid="{7EDC7575-32F6-4ABC-9E5D-AFCDB82BEB8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6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26A80C4-5B79-4547-8509-CB0C04FAD76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'2.2.1.1.4.3'!B36:F36</xm:f>
              <xm:sqref>G36</xm:sqref>
            </x14:sparkline>
          </x14:sparklines>
        </x14:sparklineGroup>
      </x14:sparklineGroup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61C4F-56B1-4287-B395-6A1168B99A71}">
  <sheetPr>
    <pageSetUpPr fitToPage="1"/>
  </sheetPr>
  <dimension ref="B1:Q53"/>
  <sheetViews>
    <sheetView showGridLines="0" topLeftCell="A23" zoomScale="70" zoomScaleNormal="7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4" width="14.7109375" style="1" customWidth="1"/>
    <col min="5" max="5" width="27" style="1" customWidth="1"/>
    <col min="6" max="6" width="14.7109375" style="1" customWidth="1"/>
    <col min="7" max="7" width="23.28515625" style="1" customWidth="1"/>
    <col min="8" max="8" width="28.4257812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33.75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24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5.5" customHeight="1">
      <c r="B7" s="63" t="s">
        <v>464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30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7.25" customHeight="1">
      <c r="B9" s="55" t="s">
        <v>401</v>
      </c>
      <c r="C9" s="56"/>
      <c r="D9" s="56"/>
      <c r="E9" s="56"/>
      <c r="F9" s="56" t="s">
        <v>402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24" customHeight="1">
      <c r="B10" s="60" t="s">
        <v>8</v>
      </c>
      <c r="C10" s="61"/>
      <c r="D10" s="61"/>
      <c r="E10" s="61"/>
      <c r="F10" s="61"/>
      <c r="G10" s="61"/>
      <c r="H10" s="62"/>
    </row>
    <row r="11" spans="2:17" ht="30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24" customHeight="1" thickBot="1">
      <c r="B12" s="19" t="s">
        <v>403</v>
      </c>
      <c r="C12" s="69" t="s">
        <v>97</v>
      </c>
      <c r="D12" s="69"/>
      <c r="E12" s="20" t="s">
        <v>294</v>
      </c>
      <c r="F12" s="20" t="s">
        <v>295</v>
      </c>
      <c r="G12" s="20" t="s">
        <v>404</v>
      </c>
      <c r="H12" s="21" t="s">
        <v>20</v>
      </c>
    </row>
    <row r="13" spans="2:17" ht="24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21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9.25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406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407</v>
      </c>
      <c r="G18" s="69"/>
      <c r="H18" s="21" t="s">
        <v>408</v>
      </c>
    </row>
    <row r="19" spans="2:9" ht="18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25.5" customHeight="1">
      <c r="B20" s="80" t="s">
        <v>465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25.5" customHeight="1">
      <c r="B22" s="149" t="s">
        <v>466</v>
      </c>
      <c r="C22" s="150"/>
      <c r="D22" s="150"/>
      <c r="E22" s="150"/>
      <c r="F22" s="150"/>
      <c r="G22" s="150"/>
      <c r="H22" s="151"/>
    </row>
    <row r="23" spans="2:9" ht="18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5.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9.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31.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26.25" customHeight="1">
      <c r="B27" s="55">
        <v>3</v>
      </c>
      <c r="C27" s="56"/>
      <c r="D27" s="56">
        <v>2022</v>
      </c>
      <c r="E27" s="56"/>
      <c r="F27" s="17">
        <v>4</v>
      </c>
      <c r="G27" s="29">
        <v>0.33329999999999999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33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76.25" customHeight="1">
      <c r="B33" s="98" t="s">
        <v>467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8.15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36" customHeight="1">
      <c r="B36" s="31">
        <v>1</v>
      </c>
      <c r="C36" s="31">
        <v>1</v>
      </c>
      <c r="D36" s="31">
        <v>0</v>
      </c>
      <c r="E36" s="31">
        <v>1</v>
      </c>
      <c r="F36" s="31">
        <v>0.75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8.75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8.75" customHeight="1">
      <c r="B39" s="55" t="s">
        <v>468</v>
      </c>
      <c r="C39" s="56"/>
      <c r="D39" s="56"/>
      <c r="E39" s="56"/>
      <c r="F39" s="56" t="s">
        <v>469</v>
      </c>
      <c r="G39" s="56"/>
      <c r="H39" s="83"/>
    </row>
    <row r="40" spans="2:8" ht="23.25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5.5" customHeight="1">
      <c r="B41" s="55" t="s">
        <v>470</v>
      </c>
      <c r="C41" s="56"/>
      <c r="D41" s="56"/>
      <c r="E41" s="56"/>
      <c r="F41" s="56" t="s">
        <v>45</v>
      </c>
      <c r="G41" s="56"/>
      <c r="H41" s="83"/>
    </row>
    <row r="42" spans="2:8" ht="24.7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23.25" customHeight="1">
      <c r="B43" s="55" t="s">
        <v>471</v>
      </c>
      <c r="C43" s="56"/>
      <c r="D43" s="56"/>
      <c r="E43" s="56"/>
      <c r="F43" s="56" t="s">
        <v>472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24.75" customHeight="1">
      <c r="B45" s="55" t="s">
        <v>473</v>
      </c>
      <c r="C45" s="56"/>
      <c r="D45" s="56"/>
      <c r="E45" s="56"/>
      <c r="F45" s="56" t="s">
        <v>474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25.5" customHeight="1">
      <c r="B47" s="55" t="s">
        <v>419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4" customHeight="1">
      <c r="B49" s="94" t="s">
        <v>420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20.25" customHeight="1" thickBot="1">
      <c r="B51" s="147" t="s">
        <v>421</v>
      </c>
      <c r="C51" s="148"/>
      <c r="D51" s="148"/>
      <c r="E51" s="148"/>
      <c r="F51" s="76" t="s">
        <v>422</v>
      </c>
      <c r="G51" s="76"/>
      <c r="H51" s="110"/>
    </row>
    <row r="52" spans="2:8" ht="56.25" customHeight="1" thickBot="1">
      <c r="B52" s="111"/>
      <c r="C52" s="112"/>
      <c r="D52" s="112"/>
      <c r="E52" s="112"/>
      <c r="F52" s="112"/>
      <c r="G52" s="112"/>
      <c r="H52" s="113"/>
    </row>
    <row r="53" spans="2:8" ht="30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55" priority="1" operator="containsText" text="NO DISPONIBLE">
      <formula>NOT(ISERROR(SEARCH("NO DISPONIBLE",B36)))</formula>
    </cfRule>
    <cfRule type="cellIs" dxfId="254" priority="2" operator="lessThanOrEqual">
      <formula>0.15</formula>
    </cfRule>
    <cfRule type="cellIs" dxfId="253" priority="3" operator="between">
      <formula>0.5</formula>
      <formula>0.7</formula>
    </cfRule>
    <cfRule type="cellIs" dxfId="252" priority="4" operator="greaterThanOrEqual">
      <formula>0.7</formula>
    </cfRule>
  </conditionalFormatting>
  <hyperlinks>
    <hyperlink ref="B51" r:id="rId1" xr:uid="{1BDB35BE-E5C1-4D5F-8FE8-78503817D5E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9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56D0B0E-64EF-4B5D-B7F7-6363428581C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'2.2.1.1.4.3(2)'!B36:F36</xm:f>
              <xm:sqref>G36</xm:sqref>
            </x14:sparkline>
          </x14:sparklines>
        </x14:sparklineGroup>
      </x14:sparklineGroup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0BBF9-382F-43F4-A167-DF2C97C79E4C}">
  <sheetPr>
    <pageSetUpPr fitToPage="1"/>
  </sheetPr>
  <dimension ref="B1:Q53"/>
  <sheetViews>
    <sheetView showGridLines="0" topLeftCell="A31" zoomScale="70" zoomScaleNormal="7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4" width="14.7109375" style="1" customWidth="1"/>
    <col min="5" max="5" width="28.85546875" style="1" customWidth="1"/>
    <col min="6" max="6" width="14.7109375" style="1" customWidth="1"/>
    <col min="7" max="7" width="21.285156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24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24" customHeight="1">
      <c r="B7" s="63" t="s">
        <v>475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30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2" customHeight="1">
      <c r="B9" s="55" t="s">
        <v>401</v>
      </c>
      <c r="C9" s="56"/>
      <c r="D9" s="56"/>
      <c r="E9" s="56"/>
      <c r="F9" s="56" t="s">
        <v>402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2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30.7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26.25" customHeight="1" thickBot="1">
      <c r="B12" s="19" t="s">
        <v>403</v>
      </c>
      <c r="C12" s="69" t="s">
        <v>97</v>
      </c>
      <c r="D12" s="69"/>
      <c r="E12" s="20" t="s">
        <v>294</v>
      </c>
      <c r="F12" s="20" t="s">
        <v>295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21.7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406</v>
      </c>
    </row>
    <row r="16" spans="2:17" ht="40.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407</v>
      </c>
      <c r="G18" s="69"/>
      <c r="H18" s="21" t="s">
        <v>408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22.5" customHeight="1">
      <c r="B20" s="80" t="s">
        <v>476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24" customHeight="1">
      <c r="B22" s="149" t="s">
        <v>477</v>
      </c>
      <c r="C22" s="150"/>
      <c r="D22" s="150"/>
      <c r="E22" s="150"/>
      <c r="F22" s="150"/>
      <c r="G22" s="150"/>
      <c r="H22" s="151"/>
    </row>
    <row r="23" spans="2:9" ht="23.2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21.7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40.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21.75" customHeight="1">
      <c r="B27" s="55">
        <v>4</v>
      </c>
      <c r="C27" s="56"/>
      <c r="D27" s="56">
        <v>2022</v>
      </c>
      <c r="E27" s="56"/>
      <c r="F27" s="29">
        <v>0.09</v>
      </c>
      <c r="G27" s="48">
        <v>1.25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77" customHeight="1">
      <c r="B33" s="98" t="s">
        <v>478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6.45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0.66669999999999996</v>
      </c>
      <c r="C36" s="31">
        <v>0.5</v>
      </c>
      <c r="D36" s="31">
        <v>0.5</v>
      </c>
      <c r="E36" s="31">
        <v>1</v>
      </c>
      <c r="F36" s="31">
        <v>0.66669999999999996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2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1" customHeight="1">
      <c r="B39" s="55" t="s">
        <v>479</v>
      </c>
      <c r="C39" s="56"/>
      <c r="D39" s="56"/>
      <c r="E39" s="56"/>
      <c r="F39" s="56" t="s">
        <v>480</v>
      </c>
      <c r="G39" s="56"/>
      <c r="H39" s="83"/>
    </row>
    <row r="40" spans="2:8" ht="2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5.5" customHeight="1">
      <c r="B41" s="55" t="s">
        <v>481</v>
      </c>
      <c r="C41" s="56"/>
      <c r="D41" s="56"/>
      <c r="E41" s="56"/>
      <c r="F41" s="56" t="s">
        <v>45</v>
      </c>
      <c r="G41" s="56"/>
      <c r="H41" s="83"/>
    </row>
    <row r="42" spans="2:8" ht="18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20.25" customHeight="1">
      <c r="B43" s="55" t="s">
        <v>482</v>
      </c>
      <c r="C43" s="56"/>
      <c r="D43" s="56"/>
      <c r="E43" s="56"/>
      <c r="F43" s="56" t="s">
        <v>483</v>
      </c>
      <c r="G43" s="56"/>
      <c r="H43" s="83"/>
    </row>
    <row r="44" spans="2:8" ht="30.75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24.75" customHeight="1">
      <c r="B45" s="55" t="s">
        <v>481</v>
      </c>
      <c r="C45" s="56"/>
      <c r="D45" s="56"/>
      <c r="E45" s="56"/>
      <c r="F45" s="56" t="s">
        <v>484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25.5" customHeight="1">
      <c r="B47" s="55" t="s">
        <v>419</v>
      </c>
      <c r="C47" s="56"/>
      <c r="D47" s="56"/>
      <c r="E47" s="56"/>
      <c r="F47" s="56"/>
      <c r="G47" s="56"/>
      <c r="H47" s="83"/>
    </row>
    <row r="48" spans="2:8" ht="23.2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1.75" customHeight="1">
      <c r="B49" s="94" t="s">
        <v>420</v>
      </c>
      <c r="C49" s="95"/>
      <c r="D49" s="95"/>
      <c r="E49" s="96"/>
      <c r="F49" s="97" t="s">
        <v>86</v>
      </c>
      <c r="G49" s="95"/>
      <c r="H49" s="107"/>
    </row>
    <row r="50" spans="2:8" ht="21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23.25" customHeight="1" thickBot="1">
      <c r="B51" s="147" t="s">
        <v>421</v>
      </c>
      <c r="C51" s="148"/>
      <c r="D51" s="148"/>
      <c r="E51" s="148"/>
      <c r="F51" s="76" t="s">
        <v>422</v>
      </c>
      <c r="G51" s="76"/>
      <c r="H51" s="110"/>
    </row>
    <row r="52" spans="2:8" ht="72.75" customHeight="1" thickBot="1">
      <c r="B52" s="111"/>
      <c r="C52" s="112"/>
      <c r="D52" s="112"/>
      <c r="E52" s="112"/>
      <c r="F52" s="112"/>
      <c r="G52" s="112"/>
      <c r="H52" s="113"/>
    </row>
    <row r="53" spans="2:8" ht="30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51" priority="1" operator="containsText" text="NO DISPONIBLE">
      <formula>NOT(ISERROR(SEARCH("NO DISPONIBLE",B36)))</formula>
    </cfRule>
    <cfRule type="cellIs" dxfId="250" priority="2" operator="lessThanOrEqual">
      <formula>0.15</formula>
    </cfRule>
    <cfRule type="cellIs" dxfId="249" priority="3" operator="between">
      <formula>0.5</formula>
      <formula>0.7</formula>
    </cfRule>
    <cfRule type="cellIs" dxfId="248" priority="4" operator="greaterThanOrEqual">
      <formula>0.7</formula>
    </cfRule>
  </conditionalFormatting>
  <hyperlinks>
    <hyperlink ref="B51" r:id="rId1" xr:uid="{8EE65B37-8E1A-4E42-9224-B6F9F1A6248B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58" fitToWidth="0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523AE37-E416-4235-ADD2-DF8B60BACAC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'2.2.1.1.4.3(3)'!B36:F36</xm:f>
              <xm:sqref>G36</xm:sqref>
            </x14:sparkline>
          </x14:sparklines>
        </x14:sparklineGroup>
      </x14:sparklineGroup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9D407-C736-4E8E-A543-696C25EA258E}">
  <sheetPr>
    <pageSetUpPr fitToPage="1"/>
  </sheetPr>
  <dimension ref="B1:Q53"/>
  <sheetViews>
    <sheetView showGridLines="0" topLeftCell="B34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4" width="14.7109375" style="1" customWidth="1"/>
    <col min="5" max="5" width="17.42578125" style="1" customWidth="1"/>
    <col min="6" max="6" width="17" style="1" customWidth="1"/>
    <col min="7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485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2" customHeight="1">
      <c r="B9" s="55" t="s">
        <v>401</v>
      </c>
      <c r="C9" s="56"/>
      <c r="D9" s="56"/>
      <c r="E9" s="56"/>
      <c r="F9" s="56" t="s">
        <v>402</v>
      </c>
      <c r="G9" s="56"/>
      <c r="H9" s="18" t="s">
        <v>7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403</v>
      </c>
      <c r="C12" s="69" t="s">
        <v>97</v>
      </c>
      <c r="D12" s="69"/>
      <c r="E12" s="20" t="s">
        <v>294</v>
      </c>
      <c r="F12" s="20" t="s">
        <v>295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406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407</v>
      </c>
      <c r="G18" s="69"/>
      <c r="H18" s="21" t="s">
        <v>408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47.25" customHeight="1">
      <c r="B20" s="80" t="s">
        <v>486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21.75" customHeight="1">
      <c r="B22" s="149" t="s">
        <v>487</v>
      </c>
      <c r="C22" s="150"/>
      <c r="D22" s="150"/>
      <c r="E22" s="150"/>
      <c r="F22" s="150"/>
      <c r="G22" s="150"/>
      <c r="H22" s="151"/>
    </row>
    <row r="23" spans="2:9" ht="18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8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6.5" customHeight="1">
      <c r="B27" s="55">
        <v>3</v>
      </c>
      <c r="C27" s="56"/>
      <c r="D27" s="56">
        <v>2022</v>
      </c>
      <c r="E27" s="56"/>
      <c r="F27" s="17">
        <v>4</v>
      </c>
      <c r="G27" s="29">
        <v>0.33329999999999999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70.25" customHeight="1">
      <c r="B33" s="98" t="s">
        <v>488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</v>
      </c>
      <c r="C36" s="31">
        <v>0.5</v>
      </c>
      <c r="D36" s="31">
        <v>0.5</v>
      </c>
      <c r="E36" s="49">
        <v>0.5</v>
      </c>
      <c r="F36" s="31">
        <v>0.75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5.75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5.75" customHeight="1">
      <c r="B39" s="55" t="s">
        <v>489</v>
      </c>
      <c r="C39" s="56"/>
      <c r="D39" s="56"/>
      <c r="E39" s="56"/>
      <c r="F39" s="56" t="s">
        <v>490</v>
      </c>
      <c r="G39" s="56"/>
      <c r="H39" s="83"/>
    </row>
    <row r="40" spans="2:8" ht="2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491</v>
      </c>
      <c r="C41" s="56"/>
      <c r="D41" s="56"/>
      <c r="E41" s="56"/>
      <c r="F41" s="56" t="s">
        <v>45</v>
      </c>
      <c r="G41" s="56"/>
      <c r="H41" s="83"/>
    </row>
    <row r="42" spans="2:8" ht="21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8.75" customHeight="1">
      <c r="B43" s="55" t="s">
        <v>492</v>
      </c>
      <c r="C43" s="56"/>
      <c r="D43" s="56"/>
      <c r="E43" s="56"/>
      <c r="F43" s="56" t="s">
        <v>493</v>
      </c>
      <c r="G43" s="56"/>
      <c r="H43" s="83"/>
    </row>
    <row r="44" spans="2:8" ht="25.5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27" customHeight="1">
      <c r="B45" s="55" t="s">
        <v>491</v>
      </c>
      <c r="C45" s="56"/>
      <c r="D45" s="56"/>
      <c r="E45" s="56"/>
      <c r="F45" s="56" t="s">
        <v>45</v>
      </c>
      <c r="G45" s="56"/>
      <c r="H45" s="83"/>
    </row>
    <row r="46" spans="2:8" ht="18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419</v>
      </c>
      <c r="C47" s="56"/>
      <c r="D47" s="56"/>
      <c r="E47" s="56"/>
      <c r="F47" s="56"/>
      <c r="G47" s="56"/>
      <c r="H47" s="83"/>
    </row>
    <row r="48" spans="2:8" ht="22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23.25" customHeight="1">
      <c r="B49" s="94" t="s">
        <v>420</v>
      </c>
      <c r="C49" s="95"/>
      <c r="D49" s="95"/>
      <c r="E49" s="96"/>
      <c r="F49" s="97" t="s">
        <v>86</v>
      </c>
      <c r="G49" s="95"/>
      <c r="H49" s="107"/>
    </row>
    <row r="50" spans="2:8" ht="23.2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47" t="s">
        <v>421</v>
      </c>
      <c r="C51" s="148"/>
      <c r="D51" s="148"/>
      <c r="E51" s="148"/>
      <c r="F51" s="76" t="s">
        <v>422</v>
      </c>
      <c r="G51" s="76"/>
      <c r="H51" s="110"/>
    </row>
    <row r="52" spans="2:8" ht="69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47" priority="1" operator="containsText" text="NO DISPONIBLE">
      <formula>NOT(ISERROR(SEARCH("NO DISPONIBLE",B36)))</formula>
    </cfRule>
    <cfRule type="cellIs" dxfId="246" priority="2" operator="lessThanOrEqual">
      <formula>0.15</formula>
    </cfRule>
    <cfRule type="cellIs" dxfId="245" priority="3" operator="between">
      <formula>0.5</formula>
      <formula>0.7</formula>
    </cfRule>
    <cfRule type="cellIs" dxfId="244" priority="4" operator="greaterThanOrEqual">
      <formula>0.7</formula>
    </cfRule>
  </conditionalFormatting>
  <hyperlinks>
    <hyperlink ref="B51" r:id="rId1" xr:uid="{73F20197-E704-459F-BCCB-27664A47CFE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3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CD7E41D-035A-4921-A3F3-4CD678EE51E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'2.2.1.1.4.4 '!B36:F36</xm:f>
              <xm:sqref>G36</xm:sqref>
            </x14:sparkline>
          </x14:sparklines>
        </x14:sparklineGroup>
      </x14:sparklineGroup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69AAC-9717-45A1-8C00-9686B2730A09}">
  <dimension ref="B1:Q53"/>
  <sheetViews>
    <sheetView showGridLines="0" topLeftCell="A28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502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22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2.75" customHeight="1">
      <c r="B9" s="80" t="s">
        <v>503</v>
      </c>
      <c r="C9" s="81"/>
      <c r="D9" s="81"/>
      <c r="E9" s="81"/>
      <c r="F9" s="56" t="s">
        <v>504</v>
      </c>
      <c r="G9" s="56"/>
      <c r="H9" s="18" t="s">
        <v>128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403</v>
      </c>
      <c r="C12" s="69" t="s">
        <v>97</v>
      </c>
      <c r="D12" s="69"/>
      <c r="E12" s="20" t="s">
        <v>96</v>
      </c>
      <c r="F12" s="20" t="s">
        <v>295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99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505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38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55" t="s">
        <v>506</v>
      </c>
      <c r="C20" s="56"/>
      <c r="D20" s="56"/>
      <c r="E20" s="56"/>
      <c r="F20" s="56"/>
      <c r="G20" s="56"/>
      <c r="H20" s="83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507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508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2639</v>
      </c>
      <c r="C27" s="56"/>
      <c r="D27" s="56">
        <v>2022</v>
      </c>
      <c r="E27" s="56"/>
      <c r="F27" s="50">
        <v>2650</v>
      </c>
      <c r="G27" s="29">
        <f>(F27/B27)-1</f>
        <v>4.1682455475557934E-3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47" customHeight="1">
      <c r="B33" s="138" t="s">
        <v>509</v>
      </c>
      <c r="C33" s="81"/>
      <c r="D33" s="81"/>
      <c r="E33" s="81"/>
      <c r="F33" s="81"/>
      <c r="G33" s="81"/>
      <c r="H33" s="82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1.1200000000000001</v>
      </c>
      <c r="C36" s="31">
        <v>0.96</v>
      </c>
      <c r="D36" s="31">
        <v>0.98819999999999997</v>
      </c>
      <c r="E36" s="31">
        <v>1.0029999999999999</v>
      </c>
      <c r="F36" s="31">
        <v>1.0143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510</v>
      </c>
      <c r="C39" s="56"/>
      <c r="D39" s="56"/>
      <c r="E39" s="56"/>
      <c r="F39" s="56" t="s">
        <v>511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512</v>
      </c>
      <c r="C41" s="56"/>
      <c r="D41" s="56"/>
      <c r="E41" s="56"/>
      <c r="F41" s="56" t="s">
        <v>513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514</v>
      </c>
      <c r="C43" s="56"/>
      <c r="D43" s="56"/>
      <c r="E43" s="56"/>
      <c r="F43" s="56" t="s">
        <v>515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512</v>
      </c>
      <c r="C45" s="56"/>
      <c r="D45" s="56"/>
      <c r="E45" s="56"/>
      <c r="F45" s="56" t="s">
        <v>513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516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517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518</v>
      </c>
      <c r="C51" s="109"/>
      <c r="D51" s="109"/>
      <c r="E51" s="109"/>
      <c r="F51" s="76">
        <v>9983461893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43" priority="1" operator="containsText" text="NO DISPONIBLE">
      <formula>NOT(ISERROR(SEARCH("NO DISPONIBLE",B36)))</formula>
    </cfRule>
    <cfRule type="cellIs" dxfId="242" priority="2" operator="lessThanOrEqual">
      <formula>0.15</formula>
    </cfRule>
    <cfRule type="cellIs" dxfId="241" priority="3" operator="between">
      <formula>0.5</formula>
      <formula>0.7</formula>
    </cfRule>
    <cfRule type="cellIs" dxfId="240" priority="4" operator="greaterThanOrEqual">
      <formula>0.7</formula>
    </cfRule>
  </conditionalFormatting>
  <hyperlinks>
    <hyperlink ref="B51" r:id="rId1" xr:uid="{7362B8DA-F5FE-482F-B462-34E4AA86E51D}"/>
  </hyperlinks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0BAB18D-8016-40C0-9D7F-BD000D0C39B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2.2.1.1.5'!B36:F36</xm:f>
              <xm:sqref>G36</xm:sqref>
            </x14:sparkline>
          </x14:sparklines>
        </x14:sparklineGroup>
      </x14:sparklineGroup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9A2B-E5F3-4A76-BB9E-129C83C92169}">
  <dimension ref="B1:Q53"/>
  <sheetViews>
    <sheetView showGridLines="0" topLeftCell="A31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519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2" customHeight="1">
      <c r="B9" s="80" t="s">
        <v>503</v>
      </c>
      <c r="C9" s="81"/>
      <c r="D9" s="81"/>
      <c r="E9" s="81"/>
      <c r="F9" s="56" t="s">
        <v>504</v>
      </c>
      <c r="G9" s="56"/>
      <c r="H9" s="18" t="s">
        <v>128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403</v>
      </c>
      <c r="C12" s="69" t="s">
        <v>97</v>
      </c>
      <c r="D12" s="69"/>
      <c r="E12" s="20" t="s">
        <v>96</v>
      </c>
      <c r="F12" s="20" t="s">
        <v>295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99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505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520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55" t="s">
        <v>521</v>
      </c>
      <c r="C20" s="56"/>
      <c r="D20" s="56"/>
      <c r="E20" s="56"/>
      <c r="F20" s="56"/>
      <c r="G20" s="56"/>
      <c r="H20" s="83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522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18165333</v>
      </c>
      <c r="C27" s="56"/>
      <c r="D27" s="56">
        <v>2022</v>
      </c>
      <c r="E27" s="56"/>
      <c r="F27" s="50">
        <v>18500000</v>
      </c>
      <c r="G27" s="29">
        <f>(F27/B27)-1</f>
        <v>1.8423389210646457E-2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38.75" customHeight="1">
      <c r="B33" s="138" t="s">
        <v>509</v>
      </c>
      <c r="C33" s="81"/>
      <c r="D33" s="81"/>
      <c r="E33" s="81"/>
      <c r="F33" s="81"/>
      <c r="G33" s="81"/>
      <c r="H33" s="82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0.98519999999999996</v>
      </c>
      <c r="C36" s="31">
        <v>0.97589999999999999</v>
      </c>
      <c r="D36" s="31">
        <v>0.96679999999999999</v>
      </c>
      <c r="E36" s="31">
        <v>1.0009999999999999</v>
      </c>
      <c r="F36" s="31">
        <v>0.98199999999999998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523</v>
      </c>
      <c r="C39" s="56"/>
      <c r="D39" s="56"/>
      <c r="E39" s="56"/>
      <c r="F39" s="56" t="s">
        <v>524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512</v>
      </c>
      <c r="C41" s="56"/>
      <c r="D41" s="56"/>
      <c r="E41" s="56"/>
      <c r="F41" s="56" t="s">
        <v>513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525</v>
      </c>
      <c r="C43" s="56"/>
      <c r="D43" s="56"/>
      <c r="E43" s="56"/>
      <c r="F43" s="56" t="s">
        <v>526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512</v>
      </c>
      <c r="C45" s="56"/>
      <c r="D45" s="56"/>
      <c r="E45" s="56"/>
      <c r="F45" s="56" t="s">
        <v>513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516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517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518</v>
      </c>
      <c r="C51" s="109"/>
      <c r="D51" s="109"/>
      <c r="E51" s="109"/>
      <c r="F51" s="76">
        <v>9983461893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39" priority="1" operator="containsText" text="NO DISPONIBLE">
      <formula>NOT(ISERROR(SEARCH("NO DISPONIBLE",B36)))</formula>
    </cfRule>
    <cfRule type="cellIs" dxfId="238" priority="2" operator="lessThanOrEqual">
      <formula>0.15</formula>
    </cfRule>
    <cfRule type="cellIs" dxfId="237" priority="3" operator="between">
      <formula>0.5</formula>
      <formula>0.7</formula>
    </cfRule>
    <cfRule type="cellIs" dxfId="236" priority="4" operator="greaterThanOrEqual">
      <formula>0.7</formula>
    </cfRule>
  </conditionalFormatting>
  <hyperlinks>
    <hyperlink ref="B51" r:id="rId1" xr:uid="{010A6A03-EDC0-407D-B9CE-A78090721C38}"/>
  </hyperlinks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484C6AF-3FBE-4ED7-A54A-EB9C77AAA94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'2.2.1.1.5 (2)'!B36:F36</xm:f>
              <xm:sqref>G36</xm:sqref>
            </x14:sparkline>
          </x14:sparklines>
        </x14:sparklineGroup>
      </x14:sparklineGroup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1F910-59C1-4A30-81D6-53EF8E607989}">
  <dimension ref="B1:Q53"/>
  <sheetViews>
    <sheetView showGridLines="0" topLeftCell="A30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527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7.5" customHeight="1">
      <c r="B9" s="80" t="s">
        <v>503</v>
      </c>
      <c r="C9" s="81"/>
      <c r="D9" s="81"/>
      <c r="E9" s="81"/>
      <c r="F9" s="56" t="s">
        <v>504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403</v>
      </c>
      <c r="C12" s="69" t="s">
        <v>97</v>
      </c>
      <c r="D12" s="69"/>
      <c r="E12" s="20" t="s">
        <v>96</v>
      </c>
      <c r="F12" s="20" t="s">
        <v>295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99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505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38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55" t="s">
        <v>528</v>
      </c>
      <c r="C20" s="56"/>
      <c r="D20" s="56"/>
      <c r="E20" s="56"/>
      <c r="F20" s="56"/>
      <c r="G20" s="56"/>
      <c r="H20" s="83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529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94</v>
      </c>
      <c r="C27" s="56"/>
      <c r="D27" s="56">
        <v>2022</v>
      </c>
      <c r="E27" s="56"/>
      <c r="F27" s="50">
        <v>125</v>
      </c>
      <c r="G27" s="29">
        <f>(F27/B27)-1</f>
        <v>0.32978723404255317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35.75" customHeight="1">
      <c r="B33" s="138" t="s">
        <v>509</v>
      </c>
      <c r="C33" s="81"/>
      <c r="D33" s="81"/>
      <c r="E33" s="81"/>
      <c r="F33" s="81"/>
      <c r="G33" s="81"/>
      <c r="H33" s="82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44">
        <v>0.45450000000000002</v>
      </c>
      <c r="C36" s="31">
        <v>1.1304000000000001</v>
      </c>
      <c r="D36" s="31">
        <v>1.4</v>
      </c>
      <c r="E36" s="31">
        <v>0.84440000000000004</v>
      </c>
      <c r="F36" s="31">
        <v>0.98399999999999999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8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4" customHeight="1">
      <c r="B39" s="55" t="s">
        <v>530</v>
      </c>
      <c r="C39" s="56"/>
      <c r="D39" s="56"/>
      <c r="E39" s="56"/>
      <c r="F39" s="56" t="s">
        <v>531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512</v>
      </c>
      <c r="C41" s="56"/>
      <c r="D41" s="56"/>
      <c r="E41" s="56"/>
      <c r="F41" s="56" t="s">
        <v>513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7.25" customHeight="1">
      <c r="B43" s="55" t="s">
        <v>532</v>
      </c>
      <c r="C43" s="56"/>
      <c r="D43" s="56"/>
      <c r="E43" s="56"/>
      <c r="F43" s="56" t="s">
        <v>533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512</v>
      </c>
      <c r="C45" s="56"/>
      <c r="D45" s="56"/>
      <c r="E45" s="56"/>
      <c r="F45" s="56" t="s">
        <v>513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516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517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518</v>
      </c>
      <c r="C51" s="109"/>
      <c r="D51" s="109"/>
      <c r="E51" s="109"/>
      <c r="F51" s="76">
        <v>9983461893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35" priority="1" operator="containsText" text="NO DISPONIBLE">
      <formula>NOT(ISERROR(SEARCH("NO DISPONIBLE",B36)))</formula>
    </cfRule>
    <cfRule type="cellIs" dxfId="234" priority="2" operator="lessThanOrEqual">
      <formula>0.15</formula>
    </cfRule>
    <cfRule type="cellIs" dxfId="233" priority="3" operator="between">
      <formula>0.5</formula>
      <formula>0.7</formula>
    </cfRule>
    <cfRule type="cellIs" dxfId="232" priority="4" operator="greaterThanOrEqual">
      <formula>0.7</formula>
    </cfRule>
  </conditionalFormatting>
  <hyperlinks>
    <hyperlink ref="B51" r:id="rId1" xr:uid="{1772189D-FB7D-4D7B-812E-2FCEC41460BA}"/>
  </hyperlinks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B29AD2D-D204-44FA-B743-7374291E6EF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2.2.1.1.5.1'!B36:F36</xm:f>
              <xm:sqref>G36</xm:sqref>
            </x14:sparkline>
          </x14:sparklines>
        </x14:sparklineGroup>
      </x14:sparklineGroup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A8126-F207-4DE1-A839-D5AB1D31C67F}">
  <dimension ref="B1:Q53"/>
  <sheetViews>
    <sheetView showGridLines="0" topLeftCell="A33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534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9" customHeight="1">
      <c r="B9" s="80" t="s">
        <v>503</v>
      </c>
      <c r="C9" s="81"/>
      <c r="D9" s="81"/>
      <c r="E9" s="81"/>
      <c r="F9" s="56" t="s">
        <v>504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403</v>
      </c>
      <c r="C12" s="69" t="s">
        <v>97</v>
      </c>
      <c r="D12" s="69"/>
      <c r="E12" s="20" t="s">
        <v>96</v>
      </c>
      <c r="F12" s="20" t="s">
        <v>295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99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505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38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55" t="s">
        <v>535</v>
      </c>
      <c r="C20" s="56"/>
      <c r="D20" s="56"/>
      <c r="E20" s="56"/>
      <c r="F20" s="56"/>
      <c r="G20" s="56"/>
      <c r="H20" s="83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536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16016</v>
      </c>
      <c r="C27" s="56"/>
      <c r="D27" s="56">
        <v>2022</v>
      </c>
      <c r="E27" s="56"/>
      <c r="F27" s="50">
        <v>18000</v>
      </c>
      <c r="G27" s="29">
        <f>(F27/B27)-1</f>
        <v>0.1238761238761239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42.5" customHeight="1">
      <c r="B33" s="138" t="s">
        <v>509</v>
      </c>
      <c r="C33" s="81"/>
      <c r="D33" s="81"/>
      <c r="E33" s="81"/>
      <c r="F33" s="81"/>
      <c r="G33" s="81"/>
      <c r="H33" s="82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0.87190000000000001</v>
      </c>
      <c r="C36" s="31">
        <v>0.81820000000000004</v>
      </c>
      <c r="D36" s="31">
        <v>0.88780000000000003</v>
      </c>
      <c r="E36" s="31">
        <v>0.81530000000000002</v>
      </c>
      <c r="F36" s="31">
        <v>0.84760000000000002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537</v>
      </c>
      <c r="C39" s="56"/>
      <c r="D39" s="56"/>
      <c r="E39" s="56"/>
      <c r="F39" s="56" t="s">
        <v>538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512</v>
      </c>
      <c r="C41" s="56"/>
      <c r="D41" s="56"/>
      <c r="E41" s="56"/>
      <c r="F41" s="56" t="s">
        <v>513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539</v>
      </c>
      <c r="C43" s="56"/>
      <c r="D43" s="56"/>
      <c r="E43" s="56"/>
      <c r="F43" s="56" t="s">
        <v>540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512</v>
      </c>
      <c r="C45" s="56"/>
      <c r="D45" s="56"/>
      <c r="E45" s="56"/>
      <c r="F45" s="56" t="s">
        <v>513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516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517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518</v>
      </c>
      <c r="C51" s="109"/>
      <c r="D51" s="109"/>
      <c r="E51" s="109"/>
      <c r="F51" s="76">
        <v>9983461893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31" priority="1" operator="containsText" text="NO DISPONIBLE">
      <formula>NOT(ISERROR(SEARCH("NO DISPONIBLE",B36)))</formula>
    </cfRule>
    <cfRule type="cellIs" dxfId="230" priority="2" operator="lessThanOrEqual">
      <formula>0.15</formula>
    </cfRule>
    <cfRule type="cellIs" dxfId="229" priority="3" operator="between">
      <formula>0.5</formula>
      <formula>0.7</formula>
    </cfRule>
    <cfRule type="cellIs" dxfId="228" priority="4" operator="greaterThanOrEqual">
      <formula>0.7</formula>
    </cfRule>
  </conditionalFormatting>
  <hyperlinks>
    <hyperlink ref="B51" r:id="rId1" xr:uid="{B5727174-EEC5-4135-9446-FDCCD90B6E4F}"/>
  </hyperlinks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0FD1E9F-B5E1-4777-A7AF-A8991FE80D1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2.2.1.1.5.2'!B36:F36</xm:f>
              <xm:sqref>G36</xm:sqref>
            </x14:sparkline>
          </x14:sparklines>
        </x14:sparklineGroup>
      </x14:sparklineGroup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D2EC6-80C2-461E-9B8F-E1F683D98B11}">
  <dimension ref="B1:Q53"/>
  <sheetViews>
    <sheetView showGridLines="0" topLeftCell="A33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541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1.25" customHeight="1">
      <c r="B9" s="80" t="s">
        <v>503</v>
      </c>
      <c r="C9" s="81"/>
      <c r="D9" s="81"/>
      <c r="E9" s="81"/>
      <c r="F9" s="56" t="s">
        <v>504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403</v>
      </c>
      <c r="C12" s="69" t="s">
        <v>97</v>
      </c>
      <c r="D12" s="69"/>
      <c r="E12" s="20" t="s">
        <v>96</v>
      </c>
      <c r="F12" s="20" t="s">
        <v>295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99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505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38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55" t="s">
        <v>542</v>
      </c>
      <c r="C20" s="56"/>
      <c r="D20" s="56"/>
      <c r="E20" s="56"/>
      <c r="F20" s="56"/>
      <c r="G20" s="56"/>
      <c r="H20" s="83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543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3783</v>
      </c>
      <c r="C27" s="56"/>
      <c r="D27" s="56">
        <v>2022</v>
      </c>
      <c r="E27" s="56"/>
      <c r="F27" s="50">
        <v>4610</v>
      </c>
      <c r="G27" s="29">
        <f>(F27/B27)-1</f>
        <v>0.21860956912503293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39.5" customHeight="1">
      <c r="B33" s="138" t="s">
        <v>509</v>
      </c>
      <c r="C33" s="81"/>
      <c r="D33" s="81"/>
      <c r="E33" s="81"/>
      <c r="F33" s="81"/>
      <c r="G33" s="81"/>
      <c r="H33" s="82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1.399</v>
      </c>
      <c r="C36" s="31">
        <v>1.1913</v>
      </c>
      <c r="D36" s="31">
        <v>1.1357999999999999</v>
      </c>
      <c r="E36" s="31">
        <v>1.0661</v>
      </c>
      <c r="F36" s="31">
        <v>1.1870000000000001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8.75" customHeight="1">
      <c r="B39" s="55" t="s">
        <v>510</v>
      </c>
      <c r="C39" s="56"/>
      <c r="D39" s="56"/>
      <c r="E39" s="56"/>
      <c r="F39" s="56" t="s">
        <v>544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512</v>
      </c>
      <c r="C41" s="56"/>
      <c r="D41" s="56"/>
      <c r="E41" s="56"/>
      <c r="F41" s="56" t="s">
        <v>513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23.25" customHeight="1">
      <c r="B43" s="55" t="s">
        <v>545</v>
      </c>
      <c r="C43" s="56"/>
      <c r="D43" s="56"/>
      <c r="E43" s="56"/>
      <c r="F43" s="56" t="s">
        <v>546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512</v>
      </c>
      <c r="C45" s="56"/>
      <c r="D45" s="56"/>
      <c r="E45" s="56"/>
      <c r="F45" s="56" t="s">
        <v>513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516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517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518</v>
      </c>
      <c r="C51" s="109"/>
      <c r="D51" s="109"/>
      <c r="E51" s="109"/>
      <c r="F51" s="76">
        <v>9983461893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27" priority="1" operator="containsText" text="NO DISPONIBLE">
      <formula>NOT(ISERROR(SEARCH("NO DISPONIBLE",B36)))</formula>
    </cfRule>
    <cfRule type="cellIs" dxfId="226" priority="2" operator="lessThanOrEqual">
      <formula>0.15</formula>
    </cfRule>
    <cfRule type="cellIs" dxfId="225" priority="3" operator="between">
      <formula>0.5</formula>
      <formula>0.7</formula>
    </cfRule>
    <cfRule type="cellIs" dxfId="224" priority="4" operator="greaterThanOrEqual">
      <formula>0.7</formula>
    </cfRule>
  </conditionalFormatting>
  <hyperlinks>
    <hyperlink ref="B51" r:id="rId1" xr:uid="{00A50D3D-4F56-4BF5-8520-71364A3D466E}"/>
  </hyperlinks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AC6FC61-1203-4FA3-8095-2283708A6A2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2.2.1.1.5.2 (2)'!B36:F36</xm:f>
              <xm:sqref>G36</xm:sqref>
            </x14:sparkline>
          </x14:sparklines>
        </x14:sparklineGroup>
      </x14:sparklineGroup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1AF44-6A23-4BFB-85E5-BC6FA22504D3}">
  <dimension ref="B1:Q53"/>
  <sheetViews>
    <sheetView showGridLines="0" topLeftCell="A28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547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9" customHeight="1">
      <c r="B9" s="80" t="s">
        <v>503</v>
      </c>
      <c r="C9" s="81"/>
      <c r="D9" s="81"/>
      <c r="E9" s="81"/>
      <c r="F9" s="56" t="s">
        <v>504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403</v>
      </c>
      <c r="C12" s="69" t="s">
        <v>97</v>
      </c>
      <c r="D12" s="69"/>
      <c r="E12" s="20" t="s">
        <v>96</v>
      </c>
      <c r="F12" s="20" t="s">
        <v>295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99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505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38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55" t="s">
        <v>548</v>
      </c>
      <c r="C20" s="56"/>
      <c r="D20" s="56"/>
      <c r="E20" s="56"/>
      <c r="F20" s="56"/>
      <c r="G20" s="56"/>
      <c r="H20" s="83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549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493240</v>
      </c>
      <c r="C27" s="56"/>
      <c r="D27" s="56">
        <v>2022</v>
      </c>
      <c r="E27" s="56"/>
      <c r="F27" s="50">
        <v>500000</v>
      </c>
      <c r="G27" s="29">
        <f>(F27/B27)-1</f>
        <v>1.3705295596464273E-2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42.5" customHeight="1">
      <c r="B33" s="138" t="s">
        <v>509</v>
      </c>
      <c r="C33" s="81"/>
      <c r="D33" s="81"/>
      <c r="E33" s="81"/>
      <c r="F33" s="81"/>
      <c r="G33" s="81"/>
      <c r="H33" s="82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1.1433</v>
      </c>
      <c r="C36" s="31">
        <v>1.2487999999999999</v>
      </c>
      <c r="D36" s="31">
        <v>0.98939999999999995</v>
      </c>
      <c r="E36" s="31">
        <v>0.80330000000000001</v>
      </c>
      <c r="F36" s="31">
        <v>1.0356000000000001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34.5" customHeight="1">
      <c r="B39" s="55" t="s">
        <v>550</v>
      </c>
      <c r="C39" s="56"/>
      <c r="D39" s="56"/>
      <c r="E39" s="56"/>
      <c r="F39" s="56" t="s">
        <v>551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512</v>
      </c>
      <c r="C41" s="56"/>
      <c r="D41" s="56"/>
      <c r="E41" s="56"/>
      <c r="F41" s="56" t="s">
        <v>513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8.75" customHeight="1">
      <c r="B43" s="55" t="s">
        <v>552</v>
      </c>
      <c r="C43" s="56"/>
      <c r="D43" s="56"/>
      <c r="E43" s="56"/>
      <c r="F43" s="56" t="s">
        <v>553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512</v>
      </c>
      <c r="C45" s="56"/>
      <c r="D45" s="56"/>
      <c r="E45" s="56"/>
      <c r="F45" s="56" t="s">
        <v>513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516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517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518</v>
      </c>
      <c r="C51" s="109"/>
      <c r="D51" s="109"/>
      <c r="E51" s="109"/>
      <c r="F51" s="76">
        <v>9983461893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23" priority="1" operator="containsText" text="NO DISPONIBLE">
      <formula>NOT(ISERROR(SEARCH("NO DISPONIBLE",B36)))</formula>
    </cfRule>
    <cfRule type="cellIs" dxfId="222" priority="2" operator="lessThanOrEqual">
      <formula>0.15</formula>
    </cfRule>
    <cfRule type="cellIs" dxfId="221" priority="3" operator="between">
      <formula>0.5</formula>
      <formula>0.7</formula>
    </cfRule>
    <cfRule type="cellIs" dxfId="220" priority="4" operator="greaterThanOrEqual">
      <formula>0.7</formula>
    </cfRule>
  </conditionalFormatting>
  <hyperlinks>
    <hyperlink ref="B51" r:id="rId1" xr:uid="{0811DAEB-9A9F-4B98-AB6A-3DE8DCF86BE1}"/>
  </hyperlinks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B7F343D-EAE3-4D90-B2A1-850407CE9C2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2.2.1.1.5.3'!B36:F36</xm:f>
              <xm:sqref>G36</xm:sqref>
            </x14:sparkline>
          </x14:sparklines>
        </x14:sparklineGroup>
      </x14:sparklineGroup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8A3C7-9CB6-4F4B-949E-332D2B30FA66}">
  <dimension ref="B1:Q53"/>
  <sheetViews>
    <sheetView showGridLines="0" topLeftCell="A26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554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7.5" customHeight="1">
      <c r="B9" s="80" t="s">
        <v>503</v>
      </c>
      <c r="C9" s="81"/>
      <c r="D9" s="81"/>
      <c r="E9" s="81"/>
      <c r="F9" s="56" t="s">
        <v>504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403</v>
      </c>
      <c r="C12" s="69" t="s">
        <v>97</v>
      </c>
      <c r="D12" s="69"/>
      <c r="E12" s="20" t="s">
        <v>96</v>
      </c>
      <c r="F12" s="20" t="s">
        <v>295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99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505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38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55" t="s">
        <v>555</v>
      </c>
      <c r="C20" s="56"/>
      <c r="D20" s="56"/>
      <c r="E20" s="56"/>
      <c r="F20" s="56"/>
      <c r="G20" s="56"/>
      <c r="H20" s="83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556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13650</v>
      </c>
      <c r="C27" s="56"/>
      <c r="D27" s="56">
        <v>2022</v>
      </c>
      <c r="E27" s="56"/>
      <c r="F27" s="50">
        <v>14000</v>
      </c>
      <c r="G27" s="29">
        <f>(F27/B27)-1</f>
        <v>2.564102564102555E-2</v>
      </c>
      <c r="H27" s="18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39.5" customHeight="1">
      <c r="B33" s="138" t="s">
        <v>509</v>
      </c>
      <c r="C33" s="81"/>
      <c r="D33" s="81"/>
      <c r="E33" s="81"/>
      <c r="F33" s="81"/>
      <c r="G33" s="81"/>
      <c r="H33" s="82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0.70150000000000001</v>
      </c>
      <c r="C36" s="31">
        <v>1.0036</v>
      </c>
      <c r="D36" s="31">
        <v>5.7643000000000004</v>
      </c>
      <c r="E36" s="31">
        <v>0.85350000000000004</v>
      </c>
      <c r="F36" s="31">
        <v>2.0844999999999998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5.5" customHeight="1">
      <c r="B39" s="55" t="s">
        <v>557</v>
      </c>
      <c r="C39" s="56"/>
      <c r="D39" s="56"/>
      <c r="E39" s="56"/>
      <c r="F39" s="56" t="s">
        <v>558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512</v>
      </c>
      <c r="C41" s="56"/>
      <c r="D41" s="56"/>
      <c r="E41" s="56"/>
      <c r="F41" s="56" t="s">
        <v>513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559</v>
      </c>
      <c r="C43" s="56"/>
      <c r="D43" s="56"/>
      <c r="E43" s="56"/>
      <c r="F43" s="56" t="s">
        <v>560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512</v>
      </c>
      <c r="C45" s="56"/>
      <c r="D45" s="56"/>
      <c r="E45" s="56"/>
      <c r="F45" s="56" t="s">
        <v>513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516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517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518</v>
      </c>
      <c r="C51" s="109"/>
      <c r="D51" s="109"/>
      <c r="E51" s="109"/>
      <c r="F51" s="76">
        <v>9983461893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19" priority="1" operator="containsText" text="NO DISPONIBLE">
      <formula>NOT(ISERROR(SEARCH("NO DISPONIBLE",B36)))</formula>
    </cfRule>
    <cfRule type="cellIs" dxfId="218" priority="2" operator="lessThanOrEqual">
      <formula>0.15</formula>
    </cfRule>
    <cfRule type="cellIs" dxfId="217" priority="3" operator="between">
      <formula>0.5</formula>
      <formula>0.7</formula>
    </cfRule>
    <cfRule type="cellIs" dxfId="216" priority="4" operator="greaterThanOrEqual">
      <formula>0.7</formula>
    </cfRule>
  </conditionalFormatting>
  <hyperlinks>
    <hyperlink ref="B51" r:id="rId1" xr:uid="{FE7C7E56-E982-46EF-AC49-7BA620A013FC}"/>
  </hyperlinks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2A80660-5D2E-4A40-A036-19B4A947658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2.2.1.1.5.3 (2)'!B36:F36</xm:f>
              <xm:sqref>G36</xm:sqref>
            </x14:sparkline>
          </x14:sparklines>
        </x14:sparklineGroup>
      </x14:sparklineGroup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4BA75-FD73-4A45-8221-9B89C56BB8B5}">
  <dimension ref="B1:Q53"/>
  <sheetViews>
    <sheetView showGridLines="0" topLeftCell="A25" zoomScale="90" zoomScaleNormal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561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29.2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7.5" customHeight="1">
      <c r="B9" s="80" t="s">
        <v>503</v>
      </c>
      <c r="C9" s="81"/>
      <c r="D9" s="81"/>
      <c r="E9" s="81"/>
      <c r="F9" s="56" t="s">
        <v>504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403</v>
      </c>
      <c r="C12" s="69" t="s">
        <v>97</v>
      </c>
      <c r="D12" s="69"/>
      <c r="E12" s="20" t="s">
        <v>96</v>
      </c>
      <c r="F12" s="20" t="s">
        <v>295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99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505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38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55" t="s">
        <v>562</v>
      </c>
      <c r="C20" s="56"/>
      <c r="D20" s="56"/>
      <c r="E20" s="56"/>
      <c r="F20" s="56"/>
      <c r="G20" s="56"/>
      <c r="H20" s="83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563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25</v>
      </c>
      <c r="C27" s="56"/>
      <c r="D27" s="56">
        <v>2022</v>
      </c>
      <c r="E27" s="56"/>
      <c r="F27" s="50">
        <v>35</v>
      </c>
      <c r="G27" s="29">
        <f>(F27/B27)-1</f>
        <v>0.39999999999999991</v>
      </c>
      <c r="H27" s="18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39.5" customHeight="1">
      <c r="B33" s="138" t="s">
        <v>509</v>
      </c>
      <c r="C33" s="81"/>
      <c r="D33" s="81"/>
      <c r="E33" s="81"/>
      <c r="F33" s="81"/>
      <c r="G33" s="81"/>
      <c r="H33" s="82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0.8</v>
      </c>
      <c r="D36" s="31">
        <v>1</v>
      </c>
      <c r="E36" s="31">
        <v>1</v>
      </c>
      <c r="F36" s="31">
        <v>0.94289999999999996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39" customHeight="1">
      <c r="B39" s="94" t="s">
        <v>564</v>
      </c>
      <c r="C39" s="95"/>
      <c r="D39" s="95"/>
      <c r="E39" s="96"/>
      <c r="F39" s="155" t="s">
        <v>565</v>
      </c>
      <c r="G39" s="156"/>
      <c r="H39" s="15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512</v>
      </c>
      <c r="C41" s="56"/>
      <c r="D41" s="56"/>
      <c r="E41" s="56"/>
      <c r="F41" s="56" t="s">
        <v>513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32.25" customHeight="1">
      <c r="B43" s="94" t="s">
        <v>566</v>
      </c>
      <c r="C43" s="95"/>
      <c r="D43" s="95"/>
      <c r="E43" s="96"/>
      <c r="F43" s="97" t="s">
        <v>567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512</v>
      </c>
      <c r="C45" s="56"/>
      <c r="D45" s="56"/>
      <c r="E45" s="56"/>
      <c r="F45" s="56" t="s">
        <v>513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516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517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518</v>
      </c>
      <c r="C51" s="109"/>
      <c r="D51" s="109"/>
      <c r="E51" s="109"/>
      <c r="F51" s="76">
        <v>9983461893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15" priority="1" operator="containsText" text="NO DISPONIBLE">
      <formula>NOT(ISERROR(SEARCH("NO DISPONIBLE",B36)))</formula>
    </cfRule>
    <cfRule type="cellIs" dxfId="214" priority="2" operator="lessThanOrEqual">
      <formula>0.15</formula>
    </cfRule>
    <cfRule type="cellIs" dxfId="213" priority="3" operator="between">
      <formula>0.5</formula>
      <formula>0.7</formula>
    </cfRule>
    <cfRule type="cellIs" dxfId="212" priority="4" operator="greaterThanOrEqual">
      <formula>0.7</formula>
    </cfRule>
  </conditionalFormatting>
  <hyperlinks>
    <hyperlink ref="B51" r:id="rId1" xr:uid="{8C271F17-452A-4266-9B8C-3ACD03599515}"/>
  </hyperlinks>
  <pageMargins left="0.70866141732283472" right="0.70866141732283472" top="0.74803149606299213" bottom="0.74803149606299213" header="0.31496062992125984" footer="0.31496062992125984"/>
  <pageSetup paperSize="5" scale="66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BCAF929D-1843-4B61-ABF9-77B1F1D2838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2.2.1.1.5.4'!B36:F36</xm:f>
              <xm:sqref>G36</xm:sqref>
            </x14:sparkline>
          </x14:sparklines>
        </x14:sparklineGroup>
      </x14:sparklineGroup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C295B-F525-4694-A69F-1B88F7487EB3}">
  <sheetPr>
    <pageSetUpPr fitToPage="1"/>
  </sheetPr>
  <dimension ref="B1:Q53"/>
  <sheetViews>
    <sheetView showGridLines="0" view="pageBreakPreview" topLeftCell="A23" zoomScale="80" zoomScaleNormal="90" zoomScaleSheetLayoutView="8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568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2.25" customHeight="1">
      <c r="B9" s="55" t="s">
        <v>569</v>
      </c>
      <c r="C9" s="56"/>
      <c r="D9" s="56"/>
      <c r="E9" s="56"/>
      <c r="F9" s="56" t="s">
        <v>570</v>
      </c>
      <c r="G9" s="56"/>
      <c r="H9" s="18" t="s">
        <v>292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571</v>
      </c>
      <c r="C12" s="69" t="s">
        <v>572</v>
      </c>
      <c r="D12" s="69"/>
      <c r="E12" s="20" t="s">
        <v>571</v>
      </c>
      <c r="F12" s="20" t="s">
        <v>572</v>
      </c>
      <c r="G12" s="20" t="s">
        <v>573</v>
      </c>
      <c r="H12" s="21" t="s">
        <v>494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574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75" customHeight="1">
      <c r="B20" s="80" t="s">
        <v>575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75" customHeight="1">
      <c r="B22" s="55" t="s">
        <v>576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58">
        <v>110</v>
      </c>
      <c r="C27" s="159"/>
      <c r="D27" s="159">
        <v>2022</v>
      </c>
      <c r="E27" s="159"/>
      <c r="F27" s="51">
        <v>115</v>
      </c>
      <c r="G27" s="52">
        <v>4.5499999999999999E-2</v>
      </c>
      <c r="H27" s="53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90.75" customHeight="1">
      <c r="B33" s="98" t="s">
        <v>577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</v>
      </c>
      <c r="C36" s="31">
        <v>2.86E-2</v>
      </c>
      <c r="D36" s="31">
        <v>0</v>
      </c>
      <c r="E36" s="31">
        <v>0</v>
      </c>
      <c r="F36" s="31">
        <v>8.6999999999999994E-3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578</v>
      </c>
      <c r="C39" s="56"/>
      <c r="D39" s="56"/>
      <c r="E39" s="56"/>
      <c r="F39" s="56" t="s">
        <v>579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580</v>
      </c>
      <c r="C41" s="56"/>
      <c r="D41" s="56"/>
      <c r="E41" s="56"/>
      <c r="F41" s="56" t="s">
        <v>581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582</v>
      </c>
      <c r="C43" s="56"/>
      <c r="D43" s="56"/>
      <c r="E43" s="56"/>
      <c r="F43" s="56" t="s">
        <v>583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584</v>
      </c>
      <c r="C45" s="56"/>
      <c r="D45" s="56"/>
      <c r="E45" s="56"/>
      <c r="F45" s="56" t="s">
        <v>581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585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586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587</v>
      </c>
      <c r="C51" s="109"/>
      <c r="D51" s="109"/>
      <c r="E51" s="109"/>
      <c r="F51" s="76" t="s">
        <v>588</v>
      </c>
      <c r="G51" s="76"/>
      <c r="H51" s="110"/>
    </row>
    <row r="52" spans="2:8" ht="83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11" priority="1" operator="containsText" text="NO DISPONIBLE">
      <formula>NOT(ISERROR(SEARCH("NO DISPONIBLE",B36)))</formula>
    </cfRule>
    <cfRule type="cellIs" dxfId="210" priority="2" operator="lessThanOrEqual">
      <formula>0.15</formula>
    </cfRule>
    <cfRule type="cellIs" dxfId="209" priority="3" operator="between">
      <formula>0.5</formula>
      <formula>0.7</formula>
    </cfRule>
    <cfRule type="cellIs" dxfId="208" priority="4" operator="greaterThanOrEqual">
      <formula>0.7</formula>
    </cfRule>
  </conditionalFormatting>
  <hyperlinks>
    <hyperlink ref="B51" r:id="rId1" xr:uid="{F963D680-D9DC-4F49-A389-198F84437777}"/>
  </hyperlinks>
  <printOptions horizontalCentered="1"/>
  <pageMargins left="0.70866141732283472" right="0.70866141732283472" top="0.74803149606299213" bottom="0.35433070866141736" header="0.31496062992125984" footer="0.31496062992125984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DC026BB-3C1E-460A-B496-8AD8EE9E79FC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'2.2.1.1.6'!B36:F36</xm:f>
              <xm:sqref>G36</xm:sqref>
            </x14:sparkline>
          </x14:sparklines>
        </x14:sparklineGroup>
      </x14:sparklineGroup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CECD5-6BFC-4281-807F-D45A2D1994ED}">
  <sheetPr>
    <pageSetUpPr fitToPage="1"/>
  </sheetPr>
  <dimension ref="B1:Q53"/>
  <sheetViews>
    <sheetView showGridLines="0" view="pageBreakPreview" topLeftCell="A28" zoomScale="80" zoomScaleNormal="90" zoomScaleSheetLayoutView="8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589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2.25" customHeight="1">
      <c r="B9" s="55" t="s">
        <v>569</v>
      </c>
      <c r="C9" s="56"/>
      <c r="D9" s="56"/>
      <c r="E9" s="56"/>
      <c r="F9" s="56" t="s">
        <v>570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571</v>
      </c>
      <c r="C12" s="69" t="s">
        <v>572</v>
      </c>
      <c r="D12" s="69"/>
      <c r="E12" s="20" t="s">
        <v>571</v>
      </c>
      <c r="F12" s="20" t="s">
        <v>572</v>
      </c>
      <c r="G12" s="20" t="s">
        <v>573</v>
      </c>
      <c r="H12" s="21" t="s">
        <v>15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574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590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591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60">
        <v>2300</v>
      </c>
      <c r="C27" s="161"/>
      <c r="D27" s="159">
        <v>2022</v>
      </c>
      <c r="E27" s="159"/>
      <c r="F27" s="54">
        <v>2380</v>
      </c>
      <c r="G27" s="52">
        <v>3.4799999999999998E-2</v>
      </c>
      <c r="H27" s="53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90.75" customHeight="1">
      <c r="B33" s="98" t="s">
        <v>592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0.82689999999999997</v>
      </c>
      <c r="C36" s="31">
        <v>0.81510000000000005</v>
      </c>
      <c r="D36" s="31">
        <v>0.95630000000000004</v>
      </c>
      <c r="E36" s="31">
        <v>0.85880000000000001</v>
      </c>
      <c r="F36" s="31">
        <v>0.86429999999999996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593</v>
      </c>
      <c r="C39" s="56"/>
      <c r="D39" s="56"/>
      <c r="E39" s="56"/>
      <c r="F39" s="56" t="s">
        <v>594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595</v>
      </c>
      <c r="C41" s="56"/>
      <c r="D41" s="56"/>
      <c r="E41" s="56"/>
      <c r="F41" s="56" t="s">
        <v>581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94" t="s">
        <v>596</v>
      </c>
      <c r="C43" s="95"/>
      <c r="D43" s="95"/>
      <c r="E43" s="96"/>
      <c r="F43" s="97" t="s">
        <v>597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97" t="s">
        <v>598</v>
      </c>
      <c r="C45" s="95"/>
      <c r="D45" s="95"/>
      <c r="E45" s="95"/>
      <c r="F45" s="56" t="s">
        <v>581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585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586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587</v>
      </c>
      <c r="C51" s="109"/>
      <c r="D51" s="109"/>
      <c r="E51" s="109"/>
      <c r="F51" s="76" t="s">
        <v>588</v>
      </c>
      <c r="G51" s="76"/>
      <c r="H51" s="110"/>
    </row>
    <row r="52" spans="2:8" ht="83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07" priority="1" operator="containsText" text="NO DISPONIBLE">
      <formula>NOT(ISERROR(SEARCH("NO DISPONIBLE",B36)))</formula>
    </cfRule>
    <cfRule type="cellIs" dxfId="206" priority="2" operator="lessThanOrEqual">
      <formula>0.15</formula>
    </cfRule>
    <cfRule type="cellIs" dxfId="205" priority="3" operator="between">
      <formula>0.5</formula>
      <formula>0.7</formula>
    </cfRule>
    <cfRule type="cellIs" dxfId="204" priority="4" operator="greaterThanOrEqual">
      <formula>0.7</formula>
    </cfRule>
  </conditionalFormatting>
  <hyperlinks>
    <hyperlink ref="B51" r:id="rId1" xr:uid="{4D6881D0-E919-4CB7-9FDF-5EA65E158FDB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467E17A-1782-4D67-8A8C-D2F87BFF268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'2.2.1.1.6.1'!B36:F36</xm:f>
              <xm:sqref>G36</xm:sqref>
            </x14:sparkline>
          </x14:sparklines>
        </x14:sparklineGroup>
      </x14:sparklineGroup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1CAC8-3483-4306-9D2E-522B42C46686}">
  <sheetPr>
    <pageSetUpPr fitToPage="1"/>
  </sheetPr>
  <dimension ref="B1:Q53"/>
  <sheetViews>
    <sheetView showGridLines="0" view="pageBreakPreview" topLeftCell="A23" zoomScale="80" zoomScaleNormal="90" zoomScaleSheetLayoutView="8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599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2.25" customHeight="1">
      <c r="B9" s="55" t="s">
        <v>569</v>
      </c>
      <c r="C9" s="56"/>
      <c r="D9" s="56"/>
      <c r="E9" s="56"/>
      <c r="F9" s="56" t="s">
        <v>570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571</v>
      </c>
      <c r="C12" s="69" t="s">
        <v>572</v>
      </c>
      <c r="D12" s="69"/>
      <c r="E12" s="20" t="s">
        <v>571</v>
      </c>
      <c r="F12" s="20" t="s">
        <v>572</v>
      </c>
      <c r="G12" s="20" t="s">
        <v>573</v>
      </c>
      <c r="H12" s="21" t="s">
        <v>15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574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600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601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60">
        <v>340</v>
      </c>
      <c r="C27" s="161"/>
      <c r="D27" s="159">
        <v>2022</v>
      </c>
      <c r="E27" s="159"/>
      <c r="F27" s="54">
        <v>350</v>
      </c>
      <c r="G27" s="52">
        <v>2.9399999999999999E-2</v>
      </c>
      <c r="H27" s="53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90.75" customHeight="1">
      <c r="B33" s="98" t="s">
        <v>602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</v>
      </c>
      <c r="C36" s="31">
        <v>0</v>
      </c>
      <c r="D36" s="31">
        <v>0</v>
      </c>
      <c r="E36" s="31">
        <v>0</v>
      </c>
      <c r="F36" s="31">
        <v>0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94" t="s">
        <v>603</v>
      </c>
      <c r="C39" s="95"/>
      <c r="D39" s="95"/>
      <c r="E39" s="96"/>
      <c r="F39" s="97" t="s">
        <v>604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94" t="s">
        <v>605</v>
      </c>
      <c r="C41" s="95"/>
      <c r="D41" s="95"/>
      <c r="E41" s="96"/>
      <c r="F41" s="97" t="s">
        <v>606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94" t="s">
        <v>607</v>
      </c>
      <c r="C43" s="95"/>
      <c r="D43" s="95"/>
      <c r="E43" s="96"/>
      <c r="F43" s="97" t="s">
        <v>608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97" t="s">
        <v>609</v>
      </c>
      <c r="C45" s="95"/>
      <c r="D45" s="95"/>
      <c r="E45" s="95"/>
      <c r="F45" s="97" t="s">
        <v>606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585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586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587</v>
      </c>
      <c r="C51" s="109"/>
      <c r="D51" s="109"/>
      <c r="E51" s="109"/>
      <c r="F51" s="76" t="s">
        <v>588</v>
      </c>
      <c r="G51" s="76"/>
      <c r="H51" s="110"/>
    </row>
    <row r="52" spans="2:8" ht="83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203" priority="1" operator="containsText" text="NO DISPONIBLE">
      <formula>NOT(ISERROR(SEARCH("NO DISPONIBLE",B36)))</formula>
    </cfRule>
    <cfRule type="cellIs" dxfId="202" priority="2" operator="lessThanOrEqual">
      <formula>0.15</formula>
    </cfRule>
    <cfRule type="cellIs" dxfId="201" priority="3" operator="between">
      <formula>0.5</formula>
      <formula>0.7</formula>
    </cfRule>
    <cfRule type="cellIs" dxfId="200" priority="4" operator="greaterThanOrEqual">
      <formula>0.7</formula>
    </cfRule>
  </conditionalFormatting>
  <hyperlinks>
    <hyperlink ref="B51" r:id="rId1" xr:uid="{E7C0D0EA-5FCA-42D8-A5BB-9B7DE33E13B8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DBE6A01-77CE-46D2-AC9E-5B0C522B222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'2.2.1.1.6.2'!B36:F36</xm:f>
              <xm:sqref>G36</xm:sqref>
            </x14:sparkline>
          </x14:sparklines>
        </x14:sparklineGroup>
      </x14:sparklineGroup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59F2-83EB-4EC8-AA20-C7AF8241544C}">
  <sheetPr>
    <pageSetUpPr fitToPage="1"/>
  </sheetPr>
  <dimension ref="B1:Q53"/>
  <sheetViews>
    <sheetView showGridLines="0" view="pageBreakPreview" topLeftCell="A23" zoomScale="80" zoomScaleNormal="90" zoomScaleSheetLayoutView="8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610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2.25" customHeight="1">
      <c r="B9" s="55" t="s">
        <v>569</v>
      </c>
      <c r="C9" s="56"/>
      <c r="D9" s="56"/>
      <c r="E9" s="56"/>
      <c r="F9" s="56" t="s">
        <v>570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571</v>
      </c>
      <c r="C12" s="69" t="s">
        <v>572</v>
      </c>
      <c r="D12" s="69"/>
      <c r="E12" s="20" t="s">
        <v>571</v>
      </c>
      <c r="F12" s="20" t="s">
        <v>572</v>
      </c>
      <c r="G12" s="20" t="s">
        <v>573</v>
      </c>
      <c r="H12" s="21" t="s">
        <v>15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574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94" t="s">
        <v>611</v>
      </c>
      <c r="C20" s="95"/>
      <c r="D20" s="95"/>
      <c r="E20" s="95"/>
      <c r="F20" s="95"/>
      <c r="G20" s="95"/>
      <c r="H20" s="107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612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60">
        <v>7</v>
      </c>
      <c r="C27" s="161"/>
      <c r="D27" s="159">
        <v>2022</v>
      </c>
      <c r="E27" s="159"/>
      <c r="F27" s="54">
        <v>8</v>
      </c>
      <c r="G27" s="52">
        <v>0.1429</v>
      </c>
      <c r="H27" s="53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90.75" customHeight="1">
      <c r="B33" s="98" t="s">
        <v>613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</v>
      </c>
      <c r="C36" s="31">
        <v>1.5</v>
      </c>
      <c r="D36" s="31">
        <v>0</v>
      </c>
      <c r="E36" s="31">
        <v>0.5</v>
      </c>
      <c r="F36" s="44">
        <v>0.5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94" t="s">
        <v>614</v>
      </c>
      <c r="C39" s="95"/>
      <c r="D39" s="95"/>
      <c r="E39" s="96"/>
      <c r="F39" s="97" t="s">
        <v>615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94" t="s">
        <v>616</v>
      </c>
      <c r="C41" s="95"/>
      <c r="D41" s="95"/>
      <c r="E41" s="96"/>
      <c r="F41" s="97" t="s">
        <v>617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94" t="s">
        <v>618</v>
      </c>
      <c r="C43" s="95"/>
      <c r="D43" s="95"/>
      <c r="E43" s="96"/>
      <c r="F43" s="97" t="s">
        <v>619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97" t="s">
        <v>620</v>
      </c>
      <c r="C45" s="95"/>
      <c r="D45" s="95"/>
      <c r="E45" s="95"/>
      <c r="F45" s="97" t="s">
        <v>617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585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586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587</v>
      </c>
      <c r="C51" s="109"/>
      <c r="D51" s="109"/>
      <c r="E51" s="109"/>
      <c r="F51" s="76" t="s">
        <v>588</v>
      </c>
      <c r="G51" s="76"/>
      <c r="H51" s="110"/>
    </row>
    <row r="52" spans="2:8" ht="83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99" priority="1" operator="containsText" text="NO DISPONIBLE">
      <formula>NOT(ISERROR(SEARCH("NO DISPONIBLE",B36)))</formula>
    </cfRule>
    <cfRule type="cellIs" dxfId="198" priority="2" operator="lessThanOrEqual">
      <formula>0.15</formula>
    </cfRule>
    <cfRule type="cellIs" dxfId="197" priority="3" operator="between">
      <formula>0.5</formula>
      <formula>0.7</formula>
    </cfRule>
    <cfRule type="cellIs" dxfId="196" priority="4" operator="greaterThanOrEqual">
      <formula>0.7</formula>
    </cfRule>
  </conditionalFormatting>
  <hyperlinks>
    <hyperlink ref="B51" r:id="rId1" xr:uid="{3F715521-D400-49A5-9124-681E855A958E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2776C94-683A-4BD3-8B17-EA7861132BD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'2.2.1.1.6.3'!B36:F36</xm:f>
              <xm:sqref>G36</xm:sqref>
            </x14:sparkline>
          </x14:sparklines>
        </x14:sparklineGroup>
      </x14:sparklineGroup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D5ACF-322F-4077-A305-09533F0BDDAD}">
  <sheetPr>
    <pageSetUpPr fitToPage="1"/>
  </sheetPr>
  <dimension ref="B1:Q53"/>
  <sheetViews>
    <sheetView showGridLines="0" view="pageBreakPreview" topLeftCell="A27" zoomScale="80" zoomScaleNormal="90" zoomScaleSheetLayoutView="8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621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2.25" customHeight="1">
      <c r="B9" s="55" t="s">
        <v>569</v>
      </c>
      <c r="C9" s="56"/>
      <c r="D9" s="56"/>
      <c r="E9" s="56"/>
      <c r="F9" s="56" t="s">
        <v>570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571</v>
      </c>
      <c r="C12" s="69" t="s">
        <v>572</v>
      </c>
      <c r="D12" s="69"/>
      <c r="E12" s="20" t="s">
        <v>571</v>
      </c>
      <c r="F12" s="20" t="s">
        <v>572</v>
      </c>
      <c r="G12" s="20" t="s">
        <v>573</v>
      </c>
      <c r="H12" s="21" t="s">
        <v>15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574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94" t="s">
        <v>622</v>
      </c>
      <c r="C20" s="95"/>
      <c r="D20" s="95"/>
      <c r="E20" s="95"/>
      <c r="F20" s="95"/>
      <c r="G20" s="95"/>
      <c r="H20" s="107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623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60">
        <v>1150</v>
      </c>
      <c r="C27" s="161"/>
      <c r="D27" s="159">
        <v>2022</v>
      </c>
      <c r="E27" s="159"/>
      <c r="F27" s="54">
        <v>1200</v>
      </c>
      <c r="G27" s="52">
        <v>4.3499999999999997E-2</v>
      </c>
      <c r="H27" s="53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90.75" customHeight="1">
      <c r="B33" s="98" t="s">
        <v>624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44">
        <v>0.28670000000000001</v>
      </c>
      <c r="C36" s="44">
        <v>0.42670000000000002</v>
      </c>
      <c r="D36" s="44">
        <v>0.36330000000000001</v>
      </c>
      <c r="E36" s="44">
        <v>0.29330000000000001</v>
      </c>
      <c r="F36" s="44">
        <v>0.34250000000000003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94" t="s">
        <v>625</v>
      </c>
      <c r="C39" s="95"/>
      <c r="D39" s="95"/>
      <c r="E39" s="96"/>
      <c r="F39" s="97" t="s">
        <v>626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94" t="s">
        <v>627</v>
      </c>
      <c r="C41" s="95"/>
      <c r="D41" s="95"/>
      <c r="E41" s="96"/>
      <c r="F41" s="97" t="s">
        <v>628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94" t="s">
        <v>629</v>
      </c>
      <c r="C43" s="95"/>
      <c r="D43" s="95"/>
      <c r="E43" s="96"/>
      <c r="F43" s="97" t="s">
        <v>630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97" t="s">
        <v>631</v>
      </c>
      <c r="C45" s="95"/>
      <c r="D45" s="95"/>
      <c r="E45" s="95"/>
      <c r="F45" s="97" t="s">
        <v>628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585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586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587</v>
      </c>
      <c r="C51" s="109"/>
      <c r="D51" s="109"/>
      <c r="E51" s="109"/>
      <c r="F51" s="76" t="s">
        <v>588</v>
      </c>
      <c r="G51" s="76"/>
      <c r="H51" s="110"/>
    </row>
    <row r="52" spans="2:8" ht="83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95" priority="1" operator="containsText" text="NO DISPONIBLE">
      <formula>NOT(ISERROR(SEARCH("NO DISPONIBLE",B36)))</formula>
    </cfRule>
    <cfRule type="cellIs" dxfId="194" priority="2" operator="lessThanOrEqual">
      <formula>0.15</formula>
    </cfRule>
    <cfRule type="cellIs" dxfId="193" priority="3" operator="between">
      <formula>0.5</formula>
      <formula>0.7</formula>
    </cfRule>
    <cfRule type="cellIs" dxfId="192" priority="4" operator="greaterThanOrEqual">
      <formula>0.7</formula>
    </cfRule>
  </conditionalFormatting>
  <hyperlinks>
    <hyperlink ref="B51" r:id="rId1" xr:uid="{3A6B929F-1533-45CD-AF84-2E5C43EB97F1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123EC118-C1F9-40EE-83FE-FDB28F2060A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'2.2.1.1.6.4'!B36:F36</xm:f>
              <xm:sqref>G36</xm:sqref>
            </x14:sparkline>
          </x14:sparklines>
        </x14:sparklineGroup>
      </x14:sparklineGroup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3B7B1-28C2-4363-9FFF-64F168DB46FF}">
  <sheetPr>
    <pageSetUpPr fitToPage="1"/>
  </sheetPr>
  <dimension ref="B1:Q53"/>
  <sheetViews>
    <sheetView showGridLines="0" view="pageBreakPreview" topLeftCell="A27" zoomScale="80" zoomScaleNormal="90" zoomScaleSheetLayoutView="8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632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2.25" customHeight="1">
      <c r="B9" s="55" t="s">
        <v>569</v>
      </c>
      <c r="C9" s="56"/>
      <c r="D9" s="56"/>
      <c r="E9" s="56"/>
      <c r="F9" s="56" t="s">
        <v>570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571</v>
      </c>
      <c r="C12" s="69" t="s">
        <v>572</v>
      </c>
      <c r="D12" s="69"/>
      <c r="E12" s="20" t="s">
        <v>571</v>
      </c>
      <c r="F12" s="20" t="s">
        <v>572</v>
      </c>
      <c r="G12" s="20" t="s">
        <v>573</v>
      </c>
      <c r="H12" s="21" t="s">
        <v>15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574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94" t="s">
        <v>633</v>
      </c>
      <c r="C20" s="95"/>
      <c r="D20" s="95"/>
      <c r="E20" s="95"/>
      <c r="F20" s="95"/>
      <c r="G20" s="95"/>
      <c r="H20" s="107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634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60">
        <v>24</v>
      </c>
      <c r="C27" s="161"/>
      <c r="D27" s="159">
        <v>2022</v>
      </c>
      <c r="E27" s="159"/>
      <c r="F27" s="54">
        <v>27</v>
      </c>
      <c r="G27" s="52">
        <v>0.125</v>
      </c>
      <c r="H27" s="53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90.75" customHeight="1">
      <c r="B33" s="98" t="s">
        <v>635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</v>
      </c>
      <c r="C36" s="31">
        <v>0.71430000000000005</v>
      </c>
      <c r="D36" s="44">
        <v>0.42859999999999998</v>
      </c>
      <c r="E36" s="31">
        <v>0.85709999999999997</v>
      </c>
      <c r="F36" s="44">
        <v>0.74070000000000003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94" t="s">
        <v>636</v>
      </c>
      <c r="C39" s="95"/>
      <c r="D39" s="95"/>
      <c r="E39" s="96"/>
      <c r="F39" s="97" t="s">
        <v>637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94" t="s">
        <v>638</v>
      </c>
      <c r="C41" s="95"/>
      <c r="D41" s="95"/>
      <c r="E41" s="96"/>
      <c r="F41" s="97" t="s">
        <v>581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94" t="s">
        <v>639</v>
      </c>
      <c r="C43" s="95"/>
      <c r="D43" s="95"/>
      <c r="E43" s="96"/>
      <c r="F43" s="97" t="s">
        <v>640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97" t="s">
        <v>641</v>
      </c>
      <c r="C45" s="95"/>
      <c r="D45" s="95"/>
      <c r="E45" s="95"/>
      <c r="F45" s="97" t="s">
        <v>581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585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586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587</v>
      </c>
      <c r="C51" s="109"/>
      <c r="D51" s="109"/>
      <c r="E51" s="109"/>
      <c r="F51" s="76" t="s">
        <v>588</v>
      </c>
      <c r="G51" s="76"/>
      <c r="H51" s="110"/>
    </row>
    <row r="52" spans="2:8" ht="83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91" priority="1" operator="containsText" text="NO DISPONIBLE">
      <formula>NOT(ISERROR(SEARCH("NO DISPONIBLE",B36)))</formula>
    </cfRule>
    <cfRule type="cellIs" dxfId="190" priority="2" operator="lessThanOrEqual">
      <formula>0.15</formula>
    </cfRule>
    <cfRule type="cellIs" dxfId="189" priority="3" operator="between">
      <formula>0.5</formula>
      <formula>0.7</formula>
    </cfRule>
    <cfRule type="cellIs" dxfId="188" priority="4" operator="greaterThanOrEqual">
      <formula>0.7</formula>
    </cfRule>
  </conditionalFormatting>
  <hyperlinks>
    <hyperlink ref="B51" r:id="rId1" xr:uid="{BC96F400-C634-4C5C-A08F-2AB03AF2DBF2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DE9F453-8DEC-4122-8374-7B4FDE24510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'2.2.1.1.6.5'!B36:F36</xm:f>
              <xm:sqref>G36</xm:sqref>
            </x14:sparkline>
          </x14:sparklines>
        </x14:sparklineGroup>
      </x14:sparklineGroup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369CA-4BCF-4416-B846-E766B71EE85C}">
  <sheetPr>
    <pageSetUpPr fitToPage="1"/>
  </sheetPr>
  <dimension ref="B1:Q53"/>
  <sheetViews>
    <sheetView showGridLines="0" view="pageBreakPreview" topLeftCell="A31" zoomScale="90" zoomScaleNormal="90" zoomScaleSheetLayoutView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642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2.25" customHeight="1">
      <c r="B9" s="55" t="s">
        <v>569</v>
      </c>
      <c r="C9" s="56"/>
      <c r="D9" s="56"/>
      <c r="E9" s="56"/>
      <c r="F9" s="56" t="s">
        <v>570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571</v>
      </c>
      <c r="C12" s="69" t="s">
        <v>572</v>
      </c>
      <c r="D12" s="69"/>
      <c r="E12" s="20" t="s">
        <v>571</v>
      </c>
      <c r="F12" s="20" t="s">
        <v>572</v>
      </c>
      <c r="G12" s="20" t="s">
        <v>573</v>
      </c>
      <c r="H12" s="21" t="s">
        <v>15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574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94" t="s">
        <v>643</v>
      </c>
      <c r="C20" s="95"/>
      <c r="D20" s="95"/>
      <c r="E20" s="95"/>
      <c r="F20" s="95"/>
      <c r="G20" s="95"/>
      <c r="H20" s="107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644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60">
        <v>220</v>
      </c>
      <c r="C27" s="161"/>
      <c r="D27" s="159">
        <v>2022</v>
      </c>
      <c r="E27" s="159"/>
      <c r="F27" s="54">
        <v>225</v>
      </c>
      <c r="G27" s="52">
        <v>2.2700000000000001E-2</v>
      </c>
      <c r="H27" s="53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90.75" customHeight="1">
      <c r="B33" s="98" t="s">
        <v>645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0.9667</v>
      </c>
      <c r="C36" s="31">
        <v>0.56669999999999998</v>
      </c>
      <c r="D36" s="31">
        <v>0.88</v>
      </c>
      <c r="E36" s="31">
        <v>1.4544999999999999</v>
      </c>
      <c r="F36" s="44">
        <v>0.96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94" t="s">
        <v>636</v>
      </c>
      <c r="C39" s="95"/>
      <c r="D39" s="95"/>
      <c r="E39" s="96"/>
      <c r="F39" s="97" t="s">
        <v>637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94" t="s">
        <v>646</v>
      </c>
      <c r="C41" s="95"/>
      <c r="D41" s="95"/>
      <c r="E41" s="96"/>
      <c r="F41" s="97" t="s">
        <v>581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94" t="s">
        <v>639</v>
      </c>
      <c r="C43" s="95"/>
      <c r="D43" s="95"/>
      <c r="E43" s="96"/>
      <c r="F43" s="97" t="s">
        <v>640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97" t="s">
        <v>647</v>
      </c>
      <c r="C45" s="95"/>
      <c r="D45" s="95"/>
      <c r="E45" s="95"/>
      <c r="F45" s="97" t="s">
        <v>581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585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586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587</v>
      </c>
      <c r="C51" s="109"/>
      <c r="D51" s="109"/>
      <c r="E51" s="109"/>
      <c r="F51" s="76" t="s">
        <v>588</v>
      </c>
      <c r="G51" s="76"/>
      <c r="H51" s="110"/>
    </row>
    <row r="52" spans="2:8" ht="83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87" priority="1" operator="containsText" text="NO DISPONIBLE">
      <formula>NOT(ISERROR(SEARCH("NO DISPONIBLE",B36)))</formula>
    </cfRule>
    <cfRule type="cellIs" dxfId="186" priority="2" operator="lessThanOrEqual">
      <formula>0.15</formula>
    </cfRule>
    <cfRule type="cellIs" dxfId="185" priority="3" operator="between">
      <formula>0.5</formula>
      <formula>0.7</formula>
    </cfRule>
    <cfRule type="cellIs" dxfId="184" priority="4" operator="greaterThanOrEqual">
      <formula>0.7</formula>
    </cfRule>
  </conditionalFormatting>
  <hyperlinks>
    <hyperlink ref="B51" r:id="rId1" xr:uid="{7ED0F892-FA84-4B8F-A0E7-E8BBBCEDB901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D630969-98E9-44B6-90B0-4F965C1B905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'2.2.1.1.6.6'!B36:F36</xm:f>
              <xm:sqref>G36</xm:sqref>
            </x14:sparkline>
          </x14:sparklines>
        </x14:sparklineGroup>
      </x14:sparklineGroup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C27C3-7BE8-4D7A-94F2-EED81BC45847}">
  <sheetPr>
    <pageSetUpPr fitToPage="1"/>
  </sheetPr>
  <dimension ref="B1:Q53"/>
  <sheetViews>
    <sheetView showGridLines="0" view="pageBreakPreview" topLeftCell="A28" zoomScale="80" zoomScaleNormal="90" zoomScaleSheetLayoutView="8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648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2.25" customHeight="1">
      <c r="B9" s="55" t="s">
        <v>569</v>
      </c>
      <c r="C9" s="56"/>
      <c r="D9" s="56"/>
      <c r="E9" s="56"/>
      <c r="F9" s="56" t="s">
        <v>570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571</v>
      </c>
      <c r="C12" s="69" t="s">
        <v>572</v>
      </c>
      <c r="D12" s="69"/>
      <c r="E12" s="20" t="s">
        <v>571</v>
      </c>
      <c r="F12" s="20" t="s">
        <v>572</v>
      </c>
      <c r="G12" s="20" t="s">
        <v>573</v>
      </c>
      <c r="H12" s="21" t="s">
        <v>15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574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94" t="s">
        <v>649</v>
      </c>
      <c r="C20" s="95"/>
      <c r="D20" s="95"/>
      <c r="E20" s="95"/>
      <c r="F20" s="95"/>
      <c r="G20" s="95"/>
      <c r="H20" s="107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650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60">
        <v>65</v>
      </c>
      <c r="C27" s="161"/>
      <c r="D27" s="159">
        <v>2022</v>
      </c>
      <c r="E27" s="159"/>
      <c r="F27" s="54">
        <v>70</v>
      </c>
      <c r="G27" s="52">
        <v>7.6899999999999996E-2</v>
      </c>
      <c r="H27" s="53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90.75" customHeight="1">
      <c r="B33" s="98" t="s">
        <v>651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44">
        <v>0.2</v>
      </c>
      <c r="C36" s="31">
        <v>6.05</v>
      </c>
      <c r="D36" s="31">
        <v>4.6666999999999996</v>
      </c>
      <c r="E36" s="31">
        <v>0.6</v>
      </c>
      <c r="F36" s="31">
        <v>2.9428999999999998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94" t="s">
        <v>652</v>
      </c>
      <c r="C39" s="95"/>
      <c r="D39" s="95"/>
      <c r="E39" s="96"/>
      <c r="F39" s="97" t="s">
        <v>653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94" t="s">
        <v>654</v>
      </c>
      <c r="C41" s="95"/>
      <c r="D41" s="95"/>
      <c r="E41" s="96"/>
      <c r="F41" s="97" t="s">
        <v>655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94" t="s">
        <v>656</v>
      </c>
      <c r="C43" s="95"/>
      <c r="D43" s="95"/>
      <c r="E43" s="96"/>
      <c r="F43" s="97" t="s">
        <v>657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97" t="s">
        <v>658</v>
      </c>
      <c r="C45" s="95"/>
      <c r="D45" s="95"/>
      <c r="E45" s="95"/>
      <c r="F45" s="97" t="s">
        <v>655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585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586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587</v>
      </c>
      <c r="C51" s="109"/>
      <c r="D51" s="109"/>
      <c r="E51" s="109"/>
      <c r="F51" s="76" t="s">
        <v>588</v>
      </c>
      <c r="G51" s="76"/>
      <c r="H51" s="110"/>
    </row>
    <row r="52" spans="2:8" ht="83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83" priority="1" operator="containsText" text="NO DISPONIBLE">
      <formula>NOT(ISERROR(SEARCH("NO DISPONIBLE",B36)))</formula>
    </cfRule>
    <cfRule type="cellIs" dxfId="182" priority="2" operator="lessThanOrEqual">
      <formula>0.15</formula>
    </cfRule>
    <cfRule type="cellIs" dxfId="181" priority="3" operator="between">
      <formula>0.5</formula>
      <formula>0.7</formula>
    </cfRule>
    <cfRule type="cellIs" dxfId="180" priority="4" operator="greaterThanOrEqual">
      <formula>0.7</formula>
    </cfRule>
  </conditionalFormatting>
  <hyperlinks>
    <hyperlink ref="B51" r:id="rId1" xr:uid="{BA494550-8C24-4B53-97C1-521B75071C86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6D7CA65-610B-45C1-8767-58BB45B1C1E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'2.2.1.1.6.7'!B36:F36</xm:f>
              <xm:sqref>G36</xm:sqref>
            </x14:sparkline>
          </x14:sparklines>
        </x14:sparklineGroup>
      </x14:sparklineGroup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32840-857D-4BB8-8B0D-FEB2EB82BE7D}">
  <sheetPr>
    <pageSetUpPr fitToPage="1"/>
  </sheetPr>
  <dimension ref="B1:Q53"/>
  <sheetViews>
    <sheetView showGridLines="0" view="pageBreakPreview" topLeftCell="A26" zoomScale="80" zoomScaleNormal="90" zoomScaleSheetLayoutView="8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659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2.25" customHeight="1">
      <c r="B9" s="55" t="s">
        <v>569</v>
      </c>
      <c r="C9" s="56"/>
      <c r="D9" s="56"/>
      <c r="E9" s="56"/>
      <c r="F9" s="56" t="s">
        <v>570</v>
      </c>
      <c r="G9" s="5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571</v>
      </c>
      <c r="C12" s="69" t="s">
        <v>572</v>
      </c>
      <c r="D12" s="69"/>
      <c r="E12" s="20" t="s">
        <v>571</v>
      </c>
      <c r="F12" s="20" t="s">
        <v>572</v>
      </c>
      <c r="G12" s="20" t="s">
        <v>573</v>
      </c>
      <c r="H12" s="21" t="s">
        <v>15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405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574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94" t="s">
        <v>660</v>
      </c>
      <c r="C20" s="95"/>
      <c r="D20" s="95"/>
      <c r="E20" s="95"/>
      <c r="F20" s="95"/>
      <c r="G20" s="95"/>
      <c r="H20" s="107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661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60">
        <v>160</v>
      </c>
      <c r="C27" s="161"/>
      <c r="D27" s="159">
        <v>2022</v>
      </c>
      <c r="E27" s="159"/>
      <c r="F27" s="54">
        <v>170</v>
      </c>
      <c r="G27" s="52">
        <v>6.25E-2</v>
      </c>
      <c r="H27" s="53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90.75" customHeight="1">
      <c r="B33" s="98" t="s">
        <v>662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44">
        <v>0.35</v>
      </c>
      <c r="C36" s="44">
        <v>0.3</v>
      </c>
      <c r="D36" s="44">
        <v>0.22500000000000001</v>
      </c>
      <c r="E36" s="31">
        <v>1.5333000000000001</v>
      </c>
      <c r="F36" s="44">
        <v>0.51180000000000003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94" t="s">
        <v>663</v>
      </c>
      <c r="C39" s="95"/>
      <c r="D39" s="95"/>
      <c r="E39" s="96"/>
      <c r="F39" s="97" t="s">
        <v>664</v>
      </c>
      <c r="G39" s="95"/>
      <c r="H39" s="107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94" t="s">
        <v>665</v>
      </c>
      <c r="C41" s="95"/>
      <c r="D41" s="95"/>
      <c r="E41" s="96"/>
      <c r="F41" s="97" t="s">
        <v>666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94" t="s">
        <v>667</v>
      </c>
      <c r="C43" s="95"/>
      <c r="D43" s="95"/>
      <c r="E43" s="96"/>
      <c r="F43" s="97" t="s">
        <v>668</v>
      </c>
      <c r="G43" s="95"/>
      <c r="H43" s="107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94" t="s">
        <v>669</v>
      </c>
      <c r="C45" s="95"/>
      <c r="D45" s="95"/>
      <c r="E45" s="96"/>
      <c r="F45" s="97" t="s">
        <v>666</v>
      </c>
      <c r="G45" s="95"/>
      <c r="H45" s="107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585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586</v>
      </c>
      <c r="C49" s="95"/>
      <c r="D49" s="95"/>
      <c r="E49" s="96"/>
      <c r="F49" s="97" t="s">
        <v>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08" t="s">
        <v>587</v>
      </c>
      <c r="C51" s="109"/>
      <c r="D51" s="109"/>
      <c r="E51" s="109"/>
      <c r="F51" s="76" t="s">
        <v>588</v>
      </c>
      <c r="G51" s="76"/>
      <c r="H51" s="110"/>
    </row>
    <row r="52" spans="2:8" ht="83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79" priority="1" operator="containsText" text="NO DISPONIBLE">
      <formula>NOT(ISERROR(SEARCH("NO DISPONIBLE",B36)))</formula>
    </cfRule>
    <cfRule type="cellIs" dxfId="178" priority="2" operator="lessThanOrEqual">
      <formula>0.15</formula>
    </cfRule>
    <cfRule type="cellIs" dxfId="177" priority="3" operator="between">
      <formula>0.5</formula>
      <formula>0.7</formula>
    </cfRule>
    <cfRule type="cellIs" dxfId="176" priority="4" operator="greaterThanOrEqual">
      <formula>0.7</formula>
    </cfRule>
  </conditionalFormatting>
  <hyperlinks>
    <hyperlink ref="B51" r:id="rId1" xr:uid="{BAEEF220-1D32-42B0-8884-14CDF4DDF816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34B4DE0-E02C-4224-81C9-9A6027DF2AA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'2.2.1.1.6.8'!B36:F36</xm:f>
              <xm:sqref>G36</xm:sqref>
            </x14:sparkline>
          </x14:sparklines>
        </x14:sparklineGroup>
      </x14:sparklineGroup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BA26B-5A10-4DDF-97E2-D1417770C1A7}">
  <dimension ref="B1:Q53"/>
  <sheetViews>
    <sheetView showGridLines="0" view="pageBreakPreview" topLeftCell="A31" zoomScale="90" zoomScaleNormal="90" zoomScaleSheetLayoutView="90" zoomScalePageLayoutView="4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670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8.25" customHeight="1">
      <c r="B9" s="55" t="s">
        <v>671</v>
      </c>
      <c r="C9" s="56"/>
      <c r="D9" s="56"/>
      <c r="E9" s="56"/>
      <c r="F9" s="56" t="s">
        <v>672</v>
      </c>
      <c r="G9" s="56"/>
      <c r="H9" s="18" t="s">
        <v>128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  <c r="J11" s="15" t="str">
        <f>UPPER(I11)</f>
        <v/>
      </c>
    </row>
    <row r="12" spans="2:17" ht="18.95" customHeight="1" thickBot="1">
      <c r="B12" s="19" t="s">
        <v>404</v>
      </c>
      <c r="C12" s="69" t="s">
        <v>404</v>
      </c>
      <c r="D12" s="69"/>
      <c r="E12" s="20" t="s">
        <v>404</v>
      </c>
      <c r="F12" s="20" t="s">
        <v>404</v>
      </c>
      <c r="G12" s="20" t="s">
        <v>673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674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40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675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1590</v>
      </c>
      <c r="C27" s="56"/>
      <c r="D27" s="56">
        <v>2022</v>
      </c>
      <c r="E27" s="56"/>
      <c r="F27" s="29">
        <v>0.72870000000000001</v>
      </c>
      <c r="G27" s="29">
        <v>9.9900000000000003E-2</v>
      </c>
      <c r="H27" s="18">
        <v>2024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17" customHeight="1">
      <c r="B33" s="98" t="s">
        <v>676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6.5728999999999997</v>
      </c>
      <c r="C36" s="31">
        <v>7.7576000000000001</v>
      </c>
      <c r="D36" s="31">
        <v>7.92</v>
      </c>
      <c r="E36" s="31">
        <v>9.1457999999999995</v>
      </c>
      <c r="F36" s="31">
        <v>7.8491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677</v>
      </c>
      <c r="C39" s="56"/>
      <c r="D39" s="56"/>
      <c r="E39" s="56"/>
      <c r="F39" s="56" t="s">
        <v>678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679</v>
      </c>
      <c r="C41" s="56"/>
      <c r="D41" s="56"/>
      <c r="E41" s="56"/>
      <c r="F41" s="56" t="s">
        <v>680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681</v>
      </c>
      <c r="C43" s="56"/>
      <c r="D43" s="56"/>
      <c r="E43" s="56"/>
      <c r="F43" s="56" t="s">
        <v>682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683</v>
      </c>
      <c r="C45" s="56"/>
      <c r="D45" s="56"/>
      <c r="E45" s="56"/>
      <c r="F45" s="56" t="s">
        <v>680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684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685</v>
      </c>
      <c r="C49" s="95"/>
      <c r="D49" s="95"/>
      <c r="E49" s="96"/>
      <c r="F49" s="97" t="s">
        <v>686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47" t="s">
        <v>687</v>
      </c>
      <c r="C51" s="148"/>
      <c r="D51" s="148"/>
      <c r="E51" s="148"/>
      <c r="F51" s="76" t="s">
        <v>688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75" priority="1" operator="containsText" text="NO DISPONIBLE">
      <formula>NOT(ISERROR(SEARCH("NO DISPONIBLE",B36)))</formula>
    </cfRule>
    <cfRule type="cellIs" dxfId="174" priority="2" operator="lessThanOrEqual">
      <formula>0.15</formula>
    </cfRule>
    <cfRule type="cellIs" dxfId="173" priority="3" operator="between">
      <formula>0.5</formula>
      <formula>0.7</formula>
    </cfRule>
    <cfRule type="cellIs" dxfId="172" priority="4" operator="greaterThanOrEqual">
      <formula>0.7</formula>
    </cfRule>
  </conditionalFormatting>
  <hyperlinks>
    <hyperlink ref="B51" r:id="rId1" xr:uid="{9235A032-60E4-4D74-B6C5-3A8844BF7582}"/>
  </hyperlinks>
  <printOptions horizontalCentered="1" verticalCentered="1"/>
  <pageMargins left="0.51181102362204722" right="0.51181102362204722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15E5599-03A5-4B89-91FB-5788329BF66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'C.2.1.1.1.7'!B36:F36</xm:f>
              <xm:sqref>G36</xm:sqref>
            </x14:sparkline>
          </x14:sparklines>
        </x14:sparklineGroup>
      </x14:sparklineGroup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16D7E-A575-4EEF-BED1-9D68C90DB075}">
  <dimension ref="B1:Q53"/>
  <sheetViews>
    <sheetView showGridLines="0" view="pageLayout" topLeftCell="B30" zoomScale="90" zoomScaleNormal="90" zoomScalePageLayoutView="9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689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4.5" customHeight="1">
      <c r="B9" s="55" t="s">
        <v>671</v>
      </c>
      <c r="C9" s="56"/>
      <c r="D9" s="56"/>
      <c r="E9" s="56"/>
      <c r="F9" s="56" t="s">
        <v>672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404</v>
      </c>
      <c r="C12" s="69" t="s">
        <v>673</v>
      </c>
      <c r="D12" s="69"/>
      <c r="E12" s="20" t="s">
        <v>404</v>
      </c>
      <c r="F12" s="20" t="s">
        <v>690</v>
      </c>
      <c r="G12" s="20" t="s">
        <v>404</v>
      </c>
      <c r="H12" s="21" t="s">
        <v>494</v>
      </c>
    </row>
    <row r="13" spans="2:17" ht="16.5" customHeight="1" thickBot="1">
      <c r="B13" s="70" t="s">
        <v>495</v>
      </c>
      <c r="C13" s="71"/>
      <c r="D13" s="71"/>
      <c r="E13" s="71"/>
      <c r="F13" s="72"/>
      <c r="G13" s="73" t="s">
        <v>496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505</v>
      </c>
      <c r="D15" s="76"/>
      <c r="E15" s="27" t="s">
        <v>497</v>
      </c>
      <c r="F15" s="28" t="s">
        <v>30</v>
      </c>
      <c r="G15" s="26" t="s">
        <v>497</v>
      </c>
      <c r="H15" s="28" t="s">
        <v>691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498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494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40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153" t="s">
        <v>692</v>
      </c>
      <c r="C22" s="154"/>
      <c r="D22" s="154"/>
      <c r="E22" s="154"/>
      <c r="F22" s="154"/>
      <c r="G22" s="154"/>
      <c r="H22" s="162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69</v>
      </c>
      <c r="C27" s="56"/>
      <c r="D27" s="56">
        <v>2022</v>
      </c>
      <c r="E27" s="56"/>
      <c r="F27" s="29">
        <v>0.72870000000000001</v>
      </c>
      <c r="G27" s="29">
        <v>0.3266</v>
      </c>
      <c r="H27" s="18">
        <v>2024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499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11.75" customHeight="1">
      <c r="B33" s="98" t="s">
        <v>676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0.42859999999999998</v>
      </c>
      <c r="C36" s="31">
        <v>0.33329999999999999</v>
      </c>
      <c r="D36" s="31">
        <v>0.8095</v>
      </c>
      <c r="E36" s="31">
        <v>0.8095</v>
      </c>
      <c r="F36" s="31">
        <v>0.59519999999999995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9.25" customHeight="1">
      <c r="B39" s="55" t="s">
        <v>693</v>
      </c>
      <c r="C39" s="56"/>
      <c r="D39" s="56"/>
      <c r="E39" s="56"/>
      <c r="F39" s="56" t="s">
        <v>694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679</v>
      </c>
      <c r="C41" s="56"/>
      <c r="D41" s="56"/>
      <c r="E41" s="56"/>
      <c r="F41" s="56" t="s">
        <v>695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696</v>
      </c>
      <c r="C43" s="56"/>
      <c r="D43" s="56"/>
      <c r="E43" s="56"/>
      <c r="F43" s="56" t="s">
        <v>697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683</v>
      </c>
      <c r="C45" s="56"/>
      <c r="D45" s="56"/>
      <c r="E45" s="56"/>
      <c r="F45" s="56" t="s">
        <v>680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684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685</v>
      </c>
      <c r="C49" s="95"/>
      <c r="D49" s="95"/>
      <c r="E49" s="96"/>
      <c r="F49" s="97" t="s">
        <v>686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47" t="s">
        <v>687</v>
      </c>
      <c r="C51" s="148"/>
      <c r="D51" s="148"/>
      <c r="E51" s="148"/>
      <c r="F51" s="76" t="s">
        <v>688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C36">
    <cfRule type="cellIs" dxfId="171" priority="5" operator="greaterThanOrEqual">
      <formula>0.15</formula>
    </cfRule>
    <cfRule type="cellIs" dxfId="170" priority="6" operator="between">
      <formula>0</formula>
      <formula>0.15</formula>
    </cfRule>
    <cfRule type="cellIs" dxfId="169" priority="7" operator="lessThanOrEqual">
      <formula>0</formula>
    </cfRule>
  </conditionalFormatting>
  <conditionalFormatting sqref="B36:F36">
    <cfRule type="containsText" dxfId="168" priority="1" operator="containsText" text="NO DISPONIBLE">
      <formula>NOT(ISERROR(SEARCH("NO DISPONIBLE",B36)))</formula>
    </cfRule>
  </conditionalFormatting>
  <conditionalFormatting sqref="D36:F36">
    <cfRule type="cellIs" dxfId="167" priority="2" operator="lessThanOrEqual">
      <formula>0.15</formula>
    </cfRule>
    <cfRule type="cellIs" dxfId="166" priority="3" operator="between">
      <formula>0.5</formula>
      <formula>0.7</formula>
    </cfRule>
    <cfRule type="cellIs" dxfId="165" priority="4" operator="greaterThanOrEqual">
      <formula>0.7</formula>
    </cfRule>
  </conditionalFormatting>
  <hyperlinks>
    <hyperlink ref="B51" r:id="rId1" xr:uid="{C1D3F5ED-4FF0-418E-B7A8-799956D33127}"/>
  </hyperlinks>
  <printOptions horizontalCentered="1" verticalCentered="1"/>
  <pageMargins left="0.70866141732283472" right="0.70866141732283472" top="0.55118110236220474" bottom="0.55118110236220474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698FE2D-4B6B-4E5F-92B7-DA0A6DDEEC4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'A.2.1.1.1'!B36:F36</xm:f>
              <xm:sqref>G36</xm:sqref>
            </x14:sparkline>
          </x14:sparklines>
        </x14:sparklineGroup>
      </x14:sparklineGroup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4F91F-5384-4766-8289-A73B8B0F2DA9}">
  <dimension ref="B1:Q53"/>
  <sheetViews>
    <sheetView showGridLines="0" view="pageLayout" topLeftCell="B31" zoomScale="85" zoomScaleNormal="90" zoomScalePage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500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698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3" customHeight="1">
      <c r="B9" s="55" t="s">
        <v>671</v>
      </c>
      <c r="C9" s="56"/>
      <c r="D9" s="56"/>
      <c r="E9" s="56"/>
      <c r="F9" s="56" t="s">
        <v>672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404</v>
      </c>
      <c r="C12" s="69" t="s">
        <v>404</v>
      </c>
      <c r="D12" s="69"/>
      <c r="E12" s="20" t="s">
        <v>699</v>
      </c>
      <c r="F12" s="20" t="s">
        <v>404</v>
      </c>
      <c r="G12" s="20" t="s">
        <v>404</v>
      </c>
      <c r="H12" s="21" t="s">
        <v>700</v>
      </c>
    </row>
    <row r="13" spans="2:17" ht="16.5" customHeight="1" thickBot="1">
      <c r="B13" s="70" t="s">
        <v>495</v>
      </c>
      <c r="C13" s="71"/>
      <c r="D13" s="71"/>
      <c r="E13" s="71"/>
      <c r="F13" s="72"/>
      <c r="G13" s="73" t="s">
        <v>496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99</v>
      </c>
      <c r="D15" s="76"/>
      <c r="E15" s="27" t="s">
        <v>497</v>
      </c>
      <c r="F15" s="28" t="s">
        <v>30</v>
      </c>
      <c r="G15" s="26" t="s">
        <v>497</v>
      </c>
      <c r="H15" s="28" t="s">
        <v>406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498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494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40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701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12694</v>
      </c>
      <c r="C27" s="56"/>
      <c r="D27" s="56">
        <v>2022</v>
      </c>
      <c r="E27" s="56"/>
      <c r="F27" s="29">
        <v>0.72870000000000001</v>
      </c>
      <c r="G27" s="29">
        <v>7.8799999999999995E-2</v>
      </c>
      <c r="H27" s="18">
        <v>2024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499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21.5" customHeight="1">
      <c r="B33" s="98" t="s">
        <v>676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0.72719999999999996</v>
      </c>
      <c r="C36" s="31">
        <v>0.71870000000000001</v>
      </c>
      <c r="D36" s="31">
        <v>0.68120000000000003</v>
      </c>
      <c r="E36" s="31">
        <v>0.76749999999999996</v>
      </c>
      <c r="F36" s="31">
        <v>0.72360000000000002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702</v>
      </c>
      <c r="C39" s="56"/>
      <c r="D39" s="56"/>
      <c r="E39" s="56"/>
      <c r="F39" s="56" t="s">
        <v>703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679</v>
      </c>
      <c r="C41" s="56"/>
      <c r="D41" s="56"/>
      <c r="E41" s="56"/>
      <c r="F41" s="56" t="s">
        <v>704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705</v>
      </c>
      <c r="C43" s="56"/>
      <c r="D43" s="56"/>
      <c r="E43" s="56"/>
      <c r="F43" s="56" t="s">
        <v>706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683</v>
      </c>
      <c r="C45" s="56"/>
      <c r="D45" s="56"/>
      <c r="E45" s="56"/>
      <c r="F45" s="56" t="s">
        <v>680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684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685</v>
      </c>
      <c r="C49" s="95"/>
      <c r="D49" s="95"/>
      <c r="E49" s="96"/>
      <c r="F49" s="97" t="s">
        <v>686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47" t="s">
        <v>687</v>
      </c>
      <c r="C51" s="148"/>
      <c r="D51" s="148"/>
      <c r="E51" s="148"/>
      <c r="F51" s="76" t="s">
        <v>688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C36">
    <cfRule type="cellIs" dxfId="164" priority="5" operator="lessThanOrEqual">
      <formula>0.15</formula>
    </cfRule>
    <cfRule type="cellIs" dxfId="163" priority="6" operator="between">
      <formula>0.5</formula>
      <formula>0.7</formula>
    </cfRule>
    <cfRule type="cellIs" dxfId="162" priority="7" operator="greaterThanOrEqual">
      <formula>0.7</formula>
    </cfRule>
  </conditionalFormatting>
  <conditionalFormatting sqref="B36:F36">
    <cfRule type="containsText" dxfId="161" priority="1" operator="containsText" text="NO DISPONIBLE">
      <formula>NOT(ISERROR(SEARCH("NO DISPONIBLE",B36)))</formula>
    </cfRule>
  </conditionalFormatting>
  <conditionalFormatting sqref="D36">
    <cfRule type="cellIs" dxfId="160" priority="8" operator="greaterThanOrEqual">
      <formula>0.15</formula>
    </cfRule>
    <cfRule type="cellIs" dxfId="159" priority="9" operator="between">
      <formula>0</formula>
      <formula>0.15</formula>
    </cfRule>
    <cfRule type="cellIs" dxfId="158" priority="10" operator="lessThanOrEqual">
      <formula>0</formula>
    </cfRule>
  </conditionalFormatting>
  <conditionalFormatting sqref="E36:F36">
    <cfRule type="cellIs" dxfId="157" priority="2" operator="lessThanOrEqual">
      <formula>0.15</formula>
    </cfRule>
    <cfRule type="cellIs" dxfId="156" priority="3" operator="between">
      <formula>0.5</formula>
      <formula>0.7</formula>
    </cfRule>
    <cfRule type="cellIs" dxfId="155" priority="4" operator="greaterThanOrEqual">
      <formula>0.7</formula>
    </cfRule>
  </conditionalFormatting>
  <hyperlinks>
    <hyperlink ref="B51" r:id="rId1" xr:uid="{13CE7DCE-E7E2-40E8-AF19-0EBC978299F3}"/>
  </hyperlinks>
  <printOptions horizontalCentered="1" verticalCentered="1"/>
  <pageMargins left="0.70866141732283472" right="0.70866141732283472" top="0.55118110236220474" bottom="0.55118110236220474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35ACFB4-445D-4C5B-B725-A222CAA0B3E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'A.2.1.1.2'!B36:F36</xm:f>
              <xm:sqref>G36</xm:sqref>
            </x14:sparkline>
          </x14:sparklines>
        </x14:sparklineGroup>
      </x14:sparklineGroup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1304-4A54-46F5-9957-2E5C910BCF43}">
  <dimension ref="B1:Q53"/>
  <sheetViews>
    <sheetView showGridLines="0" view="pageBreakPreview" topLeftCell="B31" zoomScale="90" zoomScaleNormal="90" zoomScaleSheetLayoutView="90" zoomScalePageLayoutView="7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501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707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4.5" customHeight="1">
      <c r="B9" s="55" t="s">
        <v>671</v>
      </c>
      <c r="C9" s="56"/>
      <c r="D9" s="56"/>
      <c r="E9" s="56"/>
      <c r="F9" s="56" t="s">
        <v>672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404</v>
      </c>
      <c r="C12" s="69" t="s">
        <v>404</v>
      </c>
      <c r="D12" s="69"/>
      <c r="E12" s="20" t="s">
        <v>404</v>
      </c>
      <c r="F12" s="20" t="s">
        <v>708</v>
      </c>
      <c r="G12" s="20" t="s">
        <v>690</v>
      </c>
      <c r="H12" s="21" t="s">
        <v>19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709</v>
      </c>
      <c r="D15" s="76"/>
      <c r="E15" s="27" t="s">
        <v>29</v>
      </c>
      <c r="F15" s="28" t="s">
        <v>30</v>
      </c>
      <c r="G15" s="26" t="s">
        <v>29</v>
      </c>
      <c r="H15" s="28" t="s">
        <v>406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40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710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5881943</v>
      </c>
      <c r="C27" s="56"/>
      <c r="D27" s="56">
        <v>2022</v>
      </c>
      <c r="E27" s="56"/>
      <c r="F27" s="29">
        <v>0.72870000000000001</v>
      </c>
      <c r="G27" s="29">
        <v>7.8100000000000003E-2</v>
      </c>
      <c r="H27" s="18">
        <v>2024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10.25" customHeight="1">
      <c r="B33" s="98" t="s">
        <v>676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0.72619999999999996</v>
      </c>
      <c r="C36" s="31">
        <v>0.63519999999999999</v>
      </c>
      <c r="D36" s="31">
        <v>0.55889999999999995</v>
      </c>
      <c r="E36" s="31">
        <v>0.66520000000000001</v>
      </c>
      <c r="F36" s="31">
        <v>0.64659999999999995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6.25" customHeight="1">
      <c r="B39" s="55" t="s">
        <v>711</v>
      </c>
      <c r="C39" s="56"/>
      <c r="D39" s="56"/>
      <c r="E39" s="56"/>
      <c r="F39" s="56" t="s">
        <v>712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679</v>
      </c>
      <c r="C41" s="56"/>
      <c r="D41" s="56"/>
      <c r="E41" s="56"/>
      <c r="F41" s="56" t="s">
        <v>713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714</v>
      </c>
      <c r="C43" s="56"/>
      <c r="D43" s="56"/>
      <c r="E43" s="56"/>
      <c r="F43" s="56" t="s">
        <v>715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683</v>
      </c>
      <c r="C45" s="56"/>
      <c r="D45" s="56"/>
      <c r="E45" s="56"/>
      <c r="F45" s="56" t="s">
        <v>680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684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685</v>
      </c>
      <c r="C49" s="95"/>
      <c r="D49" s="95"/>
      <c r="E49" s="96"/>
      <c r="F49" s="97" t="s">
        <v>686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47" t="s">
        <v>687</v>
      </c>
      <c r="C51" s="148"/>
      <c r="D51" s="148"/>
      <c r="E51" s="148"/>
      <c r="F51" s="76" t="s">
        <v>688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54" priority="1" operator="containsText" text="NO DISPONIBLE">
      <formula>NOT(ISERROR(SEARCH("NO DISPONIBLE",B36)))</formula>
    </cfRule>
    <cfRule type="cellIs" dxfId="153" priority="2" operator="lessThanOrEqual">
      <formula>0.15</formula>
    </cfRule>
    <cfRule type="cellIs" dxfId="152" priority="3" operator="between">
      <formula>0.5</formula>
      <formula>0.7</formula>
    </cfRule>
    <cfRule type="cellIs" dxfId="151" priority="4" operator="greaterThanOrEqual">
      <formula>0.7</formula>
    </cfRule>
  </conditionalFormatting>
  <hyperlinks>
    <hyperlink ref="B51" r:id="rId1" xr:uid="{CCD85747-529C-48B5-9277-707AD417314C}"/>
  </hyperlinks>
  <printOptions horizontalCentered="1" verticalCentered="1"/>
  <pageMargins left="0.70866141732283472" right="0.70866141732283472" top="0.55118110236220474" bottom="0.55118110236220474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24EC46C-EC68-449C-9605-60B8F186060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'A.2.1.1.3'!B36:F36</xm:f>
              <xm:sqref>G36</xm:sqref>
            </x14:sparkline>
          </x14:sparklines>
        </x14:sparklineGroup>
      </x14:sparklineGroup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D672A-F6E6-45B4-A97E-3A6FC836EBA0}">
  <dimension ref="B1:Q53"/>
  <sheetViews>
    <sheetView showGridLines="0" view="pageBreakPreview" topLeftCell="B34" zoomScale="90" zoomScaleNormal="90" zoomScaleSheetLayoutView="90" zoomScalePageLayoutView="6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501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716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51.75" customHeight="1">
      <c r="B9" s="55" t="s">
        <v>671</v>
      </c>
      <c r="C9" s="56"/>
      <c r="D9" s="56"/>
      <c r="E9" s="56"/>
      <c r="F9" s="56" t="s">
        <v>672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404</v>
      </c>
      <c r="C12" s="69" t="s">
        <v>404</v>
      </c>
      <c r="D12" s="69"/>
      <c r="E12" s="20" t="s">
        <v>404</v>
      </c>
      <c r="F12" s="20" t="s">
        <v>690</v>
      </c>
      <c r="G12" s="20" t="s">
        <v>404</v>
      </c>
      <c r="H12" s="21" t="s">
        <v>494</v>
      </c>
    </row>
    <row r="13" spans="2:17" ht="16.5" customHeight="1" thickBot="1">
      <c r="B13" s="70" t="s">
        <v>495</v>
      </c>
      <c r="C13" s="71"/>
      <c r="D13" s="71"/>
      <c r="E13" s="71"/>
      <c r="F13" s="72"/>
      <c r="G13" s="73" t="s">
        <v>496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497</v>
      </c>
      <c r="F15" s="28" t="s">
        <v>30</v>
      </c>
      <c r="G15" s="26" t="s">
        <v>497</v>
      </c>
      <c r="H15" s="28" t="s">
        <v>505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498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494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40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717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9335</v>
      </c>
      <c r="C27" s="56"/>
      <c r="D27" s="56">
        <v>2022</v>
      </c>
      <c r="E27" s="56"/>
      <c r="F27" s="29">
        <v>0.72870000000000001</v>
      </c>
      <c r="G27" s="29">
        <v>1.9E-2</v>
      </c>
      <c r="H27" s="18">
        <v>2024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499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05.75" customHeight="1">
      <c r="B33" s="98" t="s">
        <v>676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0.41909999999999997</v>
      </c>
      <c r="C36" s="31">
        <v>0.48809999999999998</v>
      </c>
      <c r="D36" s="31">
        <v>0.44819999999999999</v>
      </c>
      <c r="E36" s="31">
        <v>0.55500000000000005</v>
      </c>
      <c r="F36" s="31">
        <v>0.47639999999999999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28.5" customHeight="1">
      <c r="B39" s="55" t="s">
        <v>718</v>
      </c>
      <c r="C39" s="56"/>
      <c r="D39" s="56"/>
      <c r="E39" s="56"/>
      <c r="F39" s="56" t="s">
        <v>719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679</v>
      </c>
      <c r="C41" s="56"/>
      <c r="D41" s="56"/>
      <c r="E41" s="56"/>
      <c r="F41" s="56" t="s">
        <v>720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721</v>
      </c>
      <c r="C43" s="56"/>
      <c r="D43" s="56"/>
      <c r="E43" s="56"/>
      <c r="F43" s="56" t="s">
        <v>722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683</v>
      </c>
      <c r="C45" s="56"/>
      <c r="D45" s="56"/>
      <c r="E45" s="56"/>
      <c r="F45" s="56" t="s">
        <v>680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684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685</v>
      </c>
      <c r="C49" s="95"/>
      <c r="D49" s="95"/>
      <c r="E49" s="96"/>
      <c r="F49" s="97" t="s">
        <v>686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47" t="s">
        <v>687</v>
      </c>
      <c r="C51" s="148"/>
      <c r="D51" s="148"/>
      <c r="E51" s="148"/>
      <c r="F51" s="76" t="s">
        <v>688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D36 F36">
    <cfRule type="cellIs" dxfId="150" priority="5" operator="greaterThanOrEqual">
      <formula>0.15</formula>
    </cfRule>
    <cfRule type="cellIs" dxfId="149" priority="6" operator="between">
      <formula>0</formula>
      <formula>0.15</formula>
    </cfRule>
    <cfRule type="cellIs" dxfId="148" priority="7" operator="lessThanOrEqual">
      <formula>0</formula>
    </cfRule>
  </conditionalFormatting>
  <conditionalFormatting sqref="B36:F36">
    <cfRule type="containsText" dxfId="147" priority="1" operator="containsText" text="NO DISPONIBLE">
      <formula>NOT(ISERROR(SEARCH("NO DISPONIBLE",B36)))</formula>
    </cfRule>
  </conditionalFormatting>
  <conditionalFormatting sqref="E36">
    <cfRule type="cellIs" dxfId="146" priority="2" operator="lessThanOrEqual">
      <formula>0.15</formula>
    </cfRule>
    <cfRule type="cellIs" dxfId="145" priority="3" operator="between">
      <formula>0.5</formula>
      <formula>0.7</formula>
    </cfRule>
    <cfRule type="cellIs" dxfId="144" priority="4" operator="greaterThanOrEqual">
      <formula>0.7</formula>
    </cfRule>
  </conditionalFormatting>
  <hyperlinks>
    <hyperlink ref="B51" r:id="rId1" xr:uid="{643CF351-07E5-44C9-A51A-D19F3A0832E0}"/>
  </hyperlinks>
  <printOptions horizontalCentered="1" verticalCentered="1"/>
  <pageMargins left="0.51181102362204722" right="0.51181102362204722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F61DDC5-853D-46DE-A57B-0E20D014B32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A.2.1.1.4'!B36:F36</xm:f>
              <xm:sqref>G36</xm:sqref>
            </x14:sparkline>
          </x14:sparklines>
        </x14:sparklineGroup>
      </x14:sparklineGroup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F9265-1546-4337-A8C6-3F00A86759A9}">
  <dimension ref="B1:Q53"/>
  <sheetViews>
    <sheetView showGridLines="0" view="pageBreakPreview" topLeftCell="B35" zoomScale="80" zoomScaleNormal="90" zoomScaleSheetLayoutView="8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500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723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5.25" customHeight="1">
      <c r="B9" s="55" t="s">
        <v>671</v>
      </c>
      <c r="C9" s="56"/>
      <c r="D9" s="56"/>
      <c r="E9" s="56"/>
      <c r="F9" s="56" t="s">
        <v>672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404</v>
      </c>
      <c r="C12" s="69" t="s">
        <v>97</v>
      </c>
      <c r="D12" s="69"/>
      <c r="E12" s="20" t="s">
        <v>404</v>
      </c>
      <c r="F12" s="20" t="s">
        <v>404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297</v>
      </c>
      <c r="D15" s="76"/>
      <c r="E15" s="27" t="s">
        <v>29</v>
      </c>
      <c r="F15" s="28" t="s">
        <v>30</v>
      </c>
      <c r="G15" s="26" t="s">
        <v>29</v>
      </c>
      <c r="H15" s="28" t="s">
        <v>405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40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724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314</v>
      </c>
      <c r="C27" s="56"/>
      <c r="D27" s="56">
        <v>2022</v>
      </c>
      <c r="E27" s="56"/>
      <c r="F27" s="29">
        <v>0.72870000000000001</v>
      </c>
      <c r="G27" s="29">
        <v>-7.3000000000000001E-3</v>
      </c>
      <c r="H27" s="18">
        <v>2024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05.75" customHeight="1">
      <c r="B33" s="98" t="s">
        <v>676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0.08</v>
      </c>
      <c r="C36" s="44">
        <v>0.36</v>
      </c>
      <c r="D36" s="31">
        <v>2.6700000000000002E-2</v>
      </c>
      <c r="E36" s="44">
        <v>0.17330000000000001</v>
      </c>
      <c r="F36" s="44">
        <v>0.16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725</v>
      </c>
      <c r="C39" s="56"/>
      <c r="D39" s="56"/>
      <c r="E39" s="56"/>
      <c r="F39" s="56" t="s">
        <v>726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679</v>
      </c>
      <c r="C41" s="56"/>
      <c r="D41" s="56"/>
      <c r="E41" s="56"/>
      <c r="F41" s="56" t="s">
        <v>727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728</v>
      </c>
      <c r="C43" s="56"/>
      <c r="D43" s="56"/>
      <c r="E43" s="56"/>
      <c r="F43" s="56" t="s">
        <v>729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683</v>
      </c>
      <c r="C45" s="56"/>
      <c r="D45" s="56"/>
      <c r="E45" s="56"/>
      <c r="F45" s="56" t="s">
        <v>680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684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685</v>
      </c>
      <c r="C49" s="95"/>
      <c r="D49" s="95"/>
      <c r="E49" s="96"/>
      <c r="F49" s="97" t="s">
        <v>686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47" t="s">
        <v>687</v>
      </c>
      <c r="C51" s="148"/>
      <c r="D51" s="148"/>
      <c r="E51" s="148"/>
      <c r="F51" s="76" t="s">
        <v>688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43" priority="1" operator="containsText" text="NO DISPONIBLE">
      <formula>NOT(ISERROR(SEARCH("NO DISPONIBLE",B36)))</formula>
    </cfRule>
    <cfRule type="cellIs" dxfId="142" priority="2" operator="lessThanOrEqual">
      <formula>0.15</formula>
    </cfRule>
    <cfRule type="cellIs" dxfId="141" priority="3" operator="between">
      <formula>0.5</formula>
      <formula>0.7</formula>
    </cfRule>
    <cfRule type="cellIs" dxfId="140" priority="4" operator="greaterThanOrEqual">
      <formula>0.7</formula>
    </cfRule>
  </conditionalFormatting>
  <hyperlinks>
    <hyperlink ref="B51" r:id="rId1" xr:uid="{8CF14654-C991-41BF-B559-B644FA9A65F0}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C6DDAC5-9629-4206-9EDA-E2540880F91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'A.2.1.1.5'!B36:F36</xm:f>
              <xm:sqref>G36</xm:sqref>
            </x14:sparkline>
          </x14:sparklines>
        </x14:sparklineGroup>
      </x14:sparklineGroup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0F48C-7396-4F0F-A141-ADCB230F83AA}">
  <dimension ref="B1:Q53"/>
  <sheetViews>
    <sheetView showGridLines="0" view="pageLayout" topLeftCell="A23" zoomScale="85" zoomScaleNormal="90" zoomScalePage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500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730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5.25" customHeight="1">
      <c r="B9" s="55" t="s">
        <v>671</v>
      </c>
      <c r="C9" s="56"/>
      <c r="D9" s="56"/>
      <c r="E9" s="56"/>
      <c r="F9" s="56" t="s">
        <v>731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404</v>
      </c>
      <c r="C12" s="69" t="s">
        <v>673</v>
      </c>
      <c r="D12" s="69"/>
      <c r="E12" s="20" t="s">
        <v>404</v>
      </c>
      <c r="F12" s="20" t="s">
        <v>404</v>
      </c>
      <c r="G12" s="20" t="s">
        <v>699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99</v>
      </c>
      <c r="D15" s="76"/>
      <c r="E15" s="27" t="s">
        <v>29</v>
      </c>
      <c r="F15" s="28" t="s">
        <v>30</v>
      </c>
      <c r="G15" s="26" t="s">
        <v>31</v>
      </c>
      <c r="H15" s="28" t="s">
        <v>405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40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732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142">
        <v>9335</v>
      </c>
      <c r="C27" s="56"/>
      <c r="D27" s="56">
        <v>2022</v>
      </c>
      <c r="E27" s="56"/>
      <c r="F27" s="29">
        <v>0.72870000000000001</v>
      </c>
      <c r="G27" s="29">
        <v>-7.2300000000000003E-2</v>
      </c>
      <c r="H27" s="18">
        <v>2024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07.25" customHeight="1">
      <c r="B33" s="98" t="s">
        <v>733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44">
        <v>0.26350000000000001</v>
      </c>
      <c r="C36" s="44">
        <v>0.19239999999999999</v>
      </c>
      <c r="D36" s="44">
        <v>0.29699999999999999</v>
      </c>
      <c r="E36" s="31">
        <v>1.2797000000000001</v>
      </c>
      <c r="F36" s="31">
        <v>0.50819999999999999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30.75" customHeight="1">
      <c r="B39" s="55" t="s">
        <v>734</v>
      </c>
      <c r="C39" s="56"/>
      <c r="D39" s="56"/>
      <c r="E39" s="56"/>
      <c r="F39" s="56" t="s">
        <v>735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679</v>
      </c>
      <c r="C41" s="56"/>
      <c r="D41" s="56"/>
      <c r="E41" s="56"/>
      <c r="F41" s="97" t="s">
        <v>736</v>
      </c>
      <c r="G41" s="95"/>
      <c r="H41" s="107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737</v>
      </c>
      <c r="C43" s="56"/>
      <c r="D43" s="56"/>
      <c r="E43" s="56"/>
      <c r="F43" s="56" t="s">
        <v>738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683</v>
      </c>
      <c r="C45" s="56"/>
      <c r="D45" s="56"/>
      <c r="E45" s="56"/>
      <c r="F45" s="56" t="s">
        <v>680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684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685</v>
      </c>
      <c r="C49" s="95"/>
      <c r="D49" s="95"/>
      <c r="E49" s="96"/>
      <c r="F49" s="97" t="s">
        <v>686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47" t="s">
        <v>687</v>
      </c>
      <c r="C51" s="148"/>
      <c r="D51" s="148"/>
      <c r="E51" s="148"/>
      <c r="F51" s="76" t="s">
        <v>688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39" priority="1" operator="containsText" text="NO DISPONIBLE">
      <formula>NOT(ISERROR(SEARCH("NO DISPONIBLE",B36)))</formula>
    </cfRule>
    <cfRule type="cellIs" dxfId="138" priority="2" operator="lessThanOrEqual">
      <formula>0.15</formula>
    </cfRule>
    <cfRule type="cellIs" dxfId="137" priority="3" operator="between">
      <formula>0.5</formula>
      <formula>0.7</formula>
    </cfRule>
    <cfRule type="cellIs" dxfId="136" priority="4" operator="greaterThanOrEqual">
      <formula>0.7</formula>
    </cfRule>
  </conditionalFormatting>
  <hyperlinks>
    <hyperlink ref="B51" r:id="rId1" xr:uid="{B28C45C8-08F1-4433-9A43-BA32845E85D5}"/>
  </hyperlinks>
  <printOptions horizontalCentered="1" verticalCentered="1"/>
  <pageMargins left="0.51181102362204722" right="0.51181102362204722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3710C07-43F7-4B8C-A47E-562A19B9B35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'A.2.1.1.1.6'!B36:F36</xm:f>
              <xm:sqref>G36</xm:sqref>
            </x14:sparkline>
          </x14:sparklines>
        </x14:sparklineGroup>
      </x14:sparklineGroup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216B8-CCBD-4C60-9C9A-8C88A2D049CB}">
  <dimension ref="B1:Q53"/>
  <sheetViews>
    <sheetView showGridLines="0" view="pageBreakPreview" topLeftCell="A25" zoomScale="85" zoomScaleNormal="90" zoomScaleSheetLayoutView="85" zoomScalePageLayoutView="6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500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739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5.25" customHeight="1">
      <c r="B9" s="55" t="s">
        <v>671</v>
      </c>
      <c r="C9" s="56"/>
      <c r="D9" s="56"/>
      <c r="E9" s="56"/>
      <c r="F9" s="56" t="s">
        <v>672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404</v>
      </c>
      <c r="C12" s="69" t="s">
        <v>699</v>
      </c>
      <c r="D12" s="69"/>
      <c r="E12" s="20" t="s">
        <v>404</v>
      </c>
      <c r="F12" s="20" t="s">
        <v>404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99</v>
      </c>
      <c r="D15" s="76"/>
      <c r="E15" s="27" t="s">
        <v>29</v>
      </c>
      <c r="F15" s="28" t="s">
        <v>30</v>
      </c>
      <c r="G15" s="26" t="s">
        <v>29</v>
      </c>
      <c r="H15" s="28" t="s">
        <v>406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40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740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61</v>
      </c>
      <c r="C27" s="56"/>
      <c r="D27" s="56">
        <v>2022</v>
      </c>
      <c r="E27" s="56"/>
      <c r="F27" s="29">
        <v>0.72870000000000001</v>
      </c>
      <c r="G27" s="29">
        <v>0.2044</v>
      </c>
      <c r="H27" s="18">
        <v>2024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07.25" customHeight="1">
      <c r="B33" s="98" t="s">
        <v>676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0.96970000000000001</v>
      </c>
      <c r="C36" s="31">
        <v>0.84850000000000003</v>
      </c>
      <c r="D36" s="31">
        <v>0.96970000000000001</v>
      </c>
      <c r="E36" s="31">
        <v>1.0303</v>
      </c>
      <c r="F36" s="31">
        <v>0.95450000000000002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741</v>
      </c>
      <c r="C39" s="56"/>
      <c r="D39" s="56"/>
      <c r="E39" s="56"/>
      <c r="F39" s="56" t="s">
        <v>742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679</v>
      </c>
      <c r="C41" s="56"/>
      <c r="D41" s="56"/>
      <c r="E41" s="56"/>
      <c r="F41" s="56" t="s">
        <v>743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744</v>
      </c>
      <c r="C43" s="56"/>
      <c r="D43" s="56"/>
      <c r="E43" s="56"/>
      <c r="F43" s="56" t="s">
        <v>745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683</v>
      </c>
      <c r="C45" s="56"/>
      <c r="D45" s="56"/>
      <c r="E45" s="56"/>
      <c r="F45" s="56" t="s">
        <v>680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684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685</v>
      </c>
      <c r="C49" s="95"/>
      <c r="D49" s="95"/>
      <c r="E49" s="96"/>
      <c r="F49" s="97" t="s">
        <v>686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47" t="s">
        <v>687</v>
      </c>
      <c r="C51" s="148"/>
      <c r="D51" s="148"/>
      <c r="E51" s="148"/>
      <c r="F51" s="76" t="s">
        <v>688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35" priority="1" operator="containsText" text="NO DISPONIBLE">
      <formula>NOT(ISERROR(SEARCH("NO DISPONIBLE",B36)))</formula>
    </cfRule>
    <cfRule type="cellIs" dxfId="134" priority="2" operator="lessThanOrEqual">
      <formula>0.15</formula>
    </cfRule>
    <cfRule type="cellIs" dxfId="133" priority="3" operator="between">
      <formula>0.5</formula>
      <formula>0.7</formula>
    </cfRule>
    <cfRule type="cellIs" dxfId="132" priority="4" operator="greaterThanOrEqual">
      <formula>0.7</formula>
    </cfRule>
  </conditionalFormatting>
  <hyperlinks>
    <hyperlink ref="B51" r:id="rId1" xr:uid="{C9513266-3011-48F4-8871-4F89A89ECA2A}"/>
  </hyperlinks>
  <printOptions horizontalCentered="1" verticalCentered="1"/>
  <pageMargins left="0.70866141732283472" right="0.51181102362204722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01DCF08-E332-4F2E-A842-14FDEBA12A2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'A.2.1.1.1.7'!B36:F36</xm:f>
              <xm:sqref>G36</xm:sqref>
            </x14:sparkline>
          </x14:sparklines>
        </x14:sparklineGroup>
      </x14:sparklineGroup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392AB-B43D-4773-9967-B09C15369F64}">
  <dimension ref="B1:Q53"/>
  <sheetViews>
    <sheetView showGridLines="0" view="pageLayout" topLeftCell="B27" zoomScale="85" zoomScaleNormal="90" zoomScalePage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500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746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5.25" customHeight="1">
      <c r="B9" s="55" t="s">
        <v>671</v>
      </c>
      <c r="C9" s="56"/>
      <c r="D9" s="56"/>
      <c r="E9" s="56"/>
      <c r="F9" s="56" t="s">
        <v>672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404</v>
      </c>
      <c r="C12" s="69" t="s">
        <v>404</v>
      </c>
      <c r="D12" s="69"/>
      <c r="E12" s="20" t="s">
        <v>404</v>
      </c>
      <c r="F12" s="20" t="s">
        <v>708</v>
      </c>
      <c r="G12" s="20" t="s">
        <v>690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505</v>
      </c>
      <c r="D15" s="76"/>
      <c r="E15" s="27" t="s">
        <v>29</v>
      </c>
      <c r="F15" s="28" t="s">
        <v>30</v>
      </c>
      <c r="G15" s="26" t="s">
        <v>29</v>
      </c>
      <c r="H15" s="28" t="s">
        <v>405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747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40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748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23</v>
      </c>
      <c r="C27" s="56"/>
      <c r="D27" s="56">
        <v>2022</v>
      </c>
      <c r="E27" s="56"/>
      <c r="F27" s="29">
        <v>0.72870000000000001</v>
      </c>
      <c r="G27" s="29">
        <v>0</v>
      </c>
      <c r="H27" s="18">
        <v>2024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07.25" customHeight="1">
      <c r="B33" s="98" t="s">
        <v>676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0.97899999999999998</v>
      </c>
      <c r="C36" s="31">
        <v>0.97899999999999998</v>
      </c>
      <c r="D36" s="31">
        <v>0.97899999999999998</v>
      </c>
      <c r="E36" s="31">
        <v>0.97899999999999998</v>
      </c>
      <c r="F36" s="31">
        <v>0.97899999999999998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749</v>
      </c>
      <c r="C39" s="56"/>
      <c r="D39" s="56"/>
      <c r="E39" s="56"/>
      <c r="F39" s="56" t="s">
        <v>750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679</v>
      </c>
      <c r="C41" s="56"/>
      <c r="D41" s="56"/>
      <c r="E41" s="56"/>
      <c r="F41" s="56" t="s">
        <v>751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752</v>
      </c>
      <c r="C43" s="56"/>
      <c r="D43" s="56"/>
      <c r="E43" s="56"/>
      <c r="F43" s="56" t="s">
        <v>753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683</v>
      </c>
      <c r="C45" s="56"/>
      <c r="D45" s="56"/>
      <c r="E45" s="56"/>
      <c r="F45" s="56" t="s">
        <v>680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684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685</v>
      </c>
      <c r="C49" s="95"/>
      <c r="D49" s="95"/>
      <c r="E49" s="96"/>
      <c r="F49" s="97" t="s">
        <v>686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47" t="s">
        <v>687</v>
      </c>
      <c r="C51" s="148"/>
      <c r="D51" s="148"/>
      <c r="E51" s="148"/>
      <c r="F51" s="76" t="s">
        <v>688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31" priority="1" operator="containsText" text="NO DISPONIBLE">
      <formula>NOT(ISERROR(SEARCH("NO DISPONIBLE",B36)))</formula>
    </cfRule>
    <cfRule type="cellIs" dxfId="130" priority="2" operator="lessThanOrEqual">
      <formula>0.15</formula>
    </cfRule>
    <cfRule type="cellIs" dxfId="129" priority="3" operator="between">
      <formula>0.5</formula>
      <formula>0.7</formula>
    </cfRule>
    <cfRule type="cellIs" dxfId="128" priority="4" operator="greaterThanOrEqual">
      <formula>0.7</formula>
    </cfRule>
  </conditionalFormatting>
  <hyperlinks>
    <hyperlink ref="B51" r:id="rId1" xr:uid="{8049A1F2-EBBC-4733-A214-C30E336427CA}"/>
  </hyperlinks>
  <printOptions horizontalCentered="1" verticalCentered="1"/>
  <pageMargins left="0.51181102362204722" right="0.51181102362204722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FFBC7F7-5B0B-431F-B6D8-2FE09D1E2F7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'A.2.1.1.1.8'!B36:F36</xm:f>
              <xm:sqref>G36</xm:sqref>
            </x14:sparkline>
          </x14:sparklines>
        </x14:sparklineGroup>
      </x14:sparklineGroup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0614-1A8D-471B-AFE9-8882FD054A3B}">
  <dimension ref="B1:Q53"/>
  <sheetViews>
    <sheetView showGridLines="0" view="pageBreakPreview" topLeftCell="B1" zoomScale="115" zoomScaleNormal="90" zoomScaleSheetLayoutView="11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500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63" t="s">
        <v>754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5.25" customHeight="1">
      <c r="B9" s="55" t="s">
        <v>671</v>
      </c>
      <c r="C9" s="56"/>
      <c r="D9" s="56"/>
      <c r="E9" s="56"/>
      <c r="F9" s="56" t="s">
        <v>672</v>
      </c>
      <c r="G9" s="56"/>
      <c r="H9" s="18" t="s">
        <v>139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19" t="s">
        <v>97</v>
      </c>
      <c r="C12" s="69" t="s">
        <v>690</v>
      </c>
      <c r="D12" s="69"/>
      <c r="E12" s="20" t="s">
        <v>755</v>
      </c>
      <c r="F12" s="20" t="s">
        <v>756</v>
      </c>
      <c r="G12" s="20" t="s">
        <v>404</v>
      </c>
      <c r="H12" s="21" t="s">
        <v>20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 thickBot="1">
      <c r="B15" s="26" t="s">
        <v>28</v>
      </c>
      <c r="C15" s="76" t="s">
        <v>405</v>
      </c>
      <c r="D15" s="76"/>
      <c r="E15" s="27" t="s">
        <v>29</v>
      </c>
      <c r="F15" s="28" t="s">
        <v>30</v>
      </c>
      <c r="G15" s="26" t="s">
        <v>29</v>
      </c>
      <c r="H15" s="28" t="s">
        <v>297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40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757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46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360</v>
      </c>
      <c r="C27" s="56"/>
      <c r="D27" s="56">
        <v>2022</v>
      </c>
      <c r="E27" s="56"/>
      <c r="F27" s="29">
        <v>0.72870000000000001</v>
      </c>
      <c r="G27" s="29">
        <v>0.1787</v>
      </c>
      <c r="H27" s="18">
        <v>2024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08" customHeight="1">
      <c r="B33" s="98" t="s">
        <v>758</v>
      </c>
      <c r="C33" s="56"/>
      <c r="D33" s="56"/>
      <c r="E33" s="56"/>
      <c r="F33" s="56"/>
      <c r="G33" s="56"/>
      <c r="H33" s="83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1.6768000000000001</v>
      </c>
      <c r="C36" s="31">
        <v>1.3332999999999999</v>
      </c>
      <c r="D36" s="31">
        <v>1.3130999999999999</v>
      </c>
      <c r="E36" s="31">
        <v>0.74750000000000005</v>
      </c>
      <c r="F36" s="31">
        <v>1.2677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759</v>
      </c>
      <c r="C39" s="56"/>
      <c r="D39" s="56"/>
      <c r="E39" s="56"/>
      <c r="F39" s="56" t="s">
        <v>760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679</v>
      </c>
      <c r="C41" s="56"/>
      <c r="D41" s="56"/>
      <c r="E41" s="56"/>
      <c r="F41" s="56" t="s">
        <v>761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762</v>
      </c>
      <c r="C43" s="56"/>
      <c r="D43" s="56"/>
      <c r="E43" s="56"/>
      <c r="F43" s="56" t="s">
        <v>763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683</v>
      </c>
      <c r="C45" s="56"/>
      <c r="D45" s="56"/>
      <c r="E45" s="56"/>
      <c r="F45" s="56" t="s">
        <v>680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55" t="s">
        <v>684</v>
      </c>
      <c r="C47" s="56"/>
      <c r="D47" s="56"/>
      <c r="E47" s="56"/>
      <c r="F47" s="56"/>
      <c r="G47" s="56"/>
      <c r="H47" s="83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685</v>
      </c>
      <c r="C49" s="95"/>
      <c r="D49" s="95"/>
      <c r="E49" s="96"/>
      <c r="F49" s="97" t="s">
        <v>686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147" t="s">
        <v>687</v>
      </c>
      <c r="C51" s="148"/>
      <c r="D51" s="148"/>
      <c r="E51" s="148"/>
      <c r="F51" s="76" t="s">
        <v>688</v>
      </c>
      <c r="G51" s="76"/>
      <c r="H51" s="110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9:E9"/>
    <mergeCell ref="F9:G9"/>
    <mergeCell ref="B5:H5"/>
    <mergeCell ref="B6:H6"/>
    <mergeCell ref="B7:H7"/>
    <mergeCell ref="B8:E8"/>
    <mergeCell ref="F8:G8"/>
    <mergeCell ref="B18:E18"/>
    <mergeCell ref="F18:G18"/>
    <mergeCell ref="B10:H10"/>
    <mergeCell ref="C11:D11"/>
    <mergeCell ref="C12:D12"/>
    <mergeCell ref="B13:F13"/>
    <mergeCell ref="G13:H13"/>
    <mergeCell ref="C14:D14"/>
    <mergeCell ref="C15:D15"/>
    <mergeCell ref="B16:E16"/>
    <mergeCell ref="F16:H16"/>
    <mergeCell ref="B17:E17"/>
    <mergeCell ref="F17:G17"/>
    <mergeCell ref="B19:H19"/>
    <mergeCell ref="B20:H20"/>
    <mergeCell ref="B21:H21"/>
    <mergeCell ref="B22:H22"/>
    <mergeCell ref="B23:E23"/>
    <mergeCell ref="F23:H23"/>
    <mergeCell ref="B24:E24"/>
    <mergeCell ref="F24:H24"/>
    <mergeCell ref="B25:E25"/>
    <mergeCell ref="F25:H25"/>
    <mergeCell ref="B26:C26"/>
    <mergeCell ref="D26:E26"/>
    <mergeCell ref="B27:C27"/>
    <mergeCell ref="D27:E27"/>
    <mergeCell ref="B28:H28"/>
    <mergeCell ref="B29:H29"/>
    <mergeCell ref="B30:D30"/>
    <mergeCell ref="E30:F30"/>
    <mergeCell ref="G30:H30"/>
    <mergeCell ref="B39:E39"/>
    <mergeCell ref="F39:H39"/>
    <mergeCell ref="B31:D31"/>
    <mergeCell ref="E31:F31"/>
    <mergeCell ref="G31:H31"/>
    <mergeCell ref="B32:H32"/>
    <mergeCell ref="B33:H33"/>
    <mergeCell ref="B34:H34"/>
    <mergeCell ref="G35:H35"/>
    <mergeCell ref="G36:H36"/>
    <mergeCell ref="B37:H37"/>
    <mergeCell ref="B38:E38"/>
    <mergeCell ref="F38:H38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53:H53"/>
    <mergeCell ref="B46:H46"/>
    <mergeCell ref="B47:H47"/>
    <mergeCell ref="B48:E48"/>
    <mergeCell ref="F48:H48"/>
    <mergeCell ref="B49:E49"/>
    <mergeCell ref="F49:H49"/>
    <mergeCell ref="B50:E50"/>
    <mergeCell ref="F50:H50"/>
    <mergeCell ref="B51:E51"/>
    <mergeCell ref="F51:H51"/>
    <mergeCell ref="B52:H52"/>
  </mergeCells>
  <conditionalFormatting sqref="B36:F36">
    <cfRule type="containsText" dxfId="127" priority="1" operator="containsText" text="NO DISPONIBLE">
      <formula>NOT(ISERROR(SEARCH("NO DISPONIBLE",B36)))</formula>
    </cfRule>
    <cfRule type="cellIs" dxfId="126" priority="2" operator="lessThanOrEqual">
      <formula>0.15</formula>
    </cfRule>
    <cfRule type="cellIs" dxfId="125" priority="3" operator="between">
      <formula>0.5</formula>
      <formula>0.7</formula>
    </cfRule>
    <cfRule type="cellIs" dxfId="124" priority="4" operator="greaterThanOrEqual">
      <formula>0.7</formula>
    </cfRule>
  </conditionalFormatting>
  <hyperlinks>
    <hyperlink ref="B51" r:id="rId1" xr:uid="{6183166B-5D04-4275-8278-7007CE2C7CD8}"/>
  </hyperlinks>
  <printOptions horizontalCentered="1" verticalCentered="1"/>
  <pageMargins left="0.51181102362204722" right="0.51181102362204722" top="0.35433070866141736" bottom="0.35433070866141736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19DC5EF-5462-4057-8957-55CC7DFD91E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'A.2.1.1.1.9'!B36:F36</xm:f>
              <xm:sqref>G36</xm:sqref>
            </x14:sparkline>
          </x14:sparklines>
        </x14:sparklineGroup>
      </x14:sparklineGroup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CBF88-97DB-43CF-8FB0-F13D42266E19}">
  <dimension ref="B1:Q53"/>
  <sheetViews>
    <sheetView showGridLines="0" view="pageBreakPreview" topLeftCell="A28" zoomScale="84" zoomScaleNormal="90" zoomScaleSheetLayoutView="84" workbookViewId="0">
      <selection activeCell="I37" sqref="I37"/>
    </sheetView>
  </sheetViews>
  <sheetFormatPr baseColWidth="10" defaultColWidth="11.42578125" defaultRowHeight="18"/>
  <cols>
    <col min="1" max="1" width="7.7109375" style="1" customWidth="1"/>
    <col min="2" max="7" width="14.7109375" style="1" customWidth="1"/>
    <col min="8" max="8" width="33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163" t="s">
        <v>0</v>
      </c>
      <c r="C5" s="164"/>
      <c r="D5" s="164"/>
      <c r="E5" s="164"/>
      <c r="F5" s="164"/>
      <c r="G5" s="164"/>
      <c r="H5" s="165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166" t="s">
        <v>1</v>
      </c>
      <c r="C6" s="167"/>
      <c r="D6" s="167"/>
      <c r="E6" s="167"/>
      <c r="F6" s="167"/>
      <c r="G6" s="167"/>
      <c r="H6" s="168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169" t="s">
        <v>764</v>
      </c>
      <c r="C7" s="170"/>
      <c r="D7" s="170"/>
      <c r="E7" s="170"/>
      <c r="F7" s="170"/>
      <c r="G7" s="170"/>
      <c r="H7" s="171"/>
      <c r="J7" s="15"/>
      <c r="K7" s="15"/>
      <c r="L7" s="15"/>
      <c r="M7" s="15"/>
      <c r="N7" s="15"/>
      <c r="O7" s="15"/>
      <c r="P7" s="15"/>
      <c r="Q7" s="15"/>
    </row>
    <row r="8" spans="2:17" ht="47.25" customHeight="1">
      <c r="B8" s="166" t="s">
        <v>3</v>
      </c>
      <c r="C8" s="167"/>
      <c r="D8" s="167"/>
      <c r="E8" s="167"/>
      <c r="F8" s="167" t="s">
        <v>4</v>
      </c>
      <c r="G8" s="167"/>
      <c r="H8" s="172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50.25" customHeight="1">
      <c r="B9" s="173" t="s">
        <v>765</v>
      </c>
      <c r="C9" s="174"/>
      <c r="D9" s="174"/>
      <c r="E9" s="174"/>
      <c r="F9" s="174" t="s">
        <v>766</v>
      </c>
      <c r="G9" s="174"/>
      <c r="H9" s="175" t="s">
        <v>292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166" t="s">
        <v>8</v>
      </c>
      <c r="C10" s="167"/>
      <c r="D10" s="167"/>
      <c r="E10" s="167"/>
      <c r="F10" s="167"/>
      <c r="G10" s="167"/>
      <c r="H10" s="168"/>
    </row>
    <row r="11" spans="2:17" ht="34.5" customHeight="1">
      <c r="B11" s="176" t="s">
        <v>9</v>
      </c>
      <c r="C11" s="167" t="s">
        <v>10</v>
      </c>
      <c r="D11" s="167"/>
      <c r="E11" s="177" t="s">
        <v>11</v>
      </c>
      <c r="F11" s="177" t="s">
        <v>12</v>
      </c>
      <c r="G11" s="177" t="s">
        <v>13</v>
      </c>
      <c r="H11" s="172" t="s">
        <v>14</v>
      </c>
    </row>
    <row r="12" spans="2:17" ht="18.95" customHeight="1" thickBot="1">
      <c r="B12" s="178" t="s">
        <v>755</v>
      </c>
      <c r="C12" s="179" t="s">
        <v>708</v>
      </c>
      <c r="D12" s="179"/>
      <c r="E12" s="180" t="s">
        <v>97</v>
      </c>
      <c r="F12" s="180" t="s">
        <v>296</v>
      </c>
      <c r="G12" s="180" t="s">
        <v>708</v>
      </c>
      <c r="H12" s="181" t="s">
        <v>20</v>
      </c>
    </row>
    <row r="13" spans="2:17" ht="30.75" customHeight="1" thickBot="1">
      <c r="B13" s="182" t="s">
        <v>767</v>
      </c>
      <c r="C13" s="183"/>
      <c r="D13" s="183"/>
      <c r="E13" s="183"/>
      <c r="F13" s="184"/>
      <c r="G13" s="185" t="s">
        <v>768</v>
      </c>
      <c r="H13" s="186"/>
    </row>
    <row r="14" spans="2:17" ht="16.5" customHeight="1">
      <c r="B14" s="187" t="s">
        <v>23</v>
      </c>
      <c r="C14" s="188" t="s">
        <v>24</v>
      </c>
      <c r="D14" s="188"/>
      <c r="E14" s="189" t="s">
        <v>25</v>
      </c>
      <c r="F14" s="190" t="s">
        <v>11</v>
      </c>
      <c r="G14" s="191" t="s">
        <v>26</v>
      </c>
      <c r="H14" s="190" t="s">
        <v>27</v>
      </c>
    </row>
    <row r="15" spans="2:17" ht="21" customHeight="1" thickBot="1">
      <c r="B15" s="192" t="s">
        <v>28</v>
      </c>
      <c r="C15" s="193" t="s">
        <v>406</v>
      </c>
      <c r="D15" s="193"/>
      <c r="E15" s="194" t="s">
        <v>29</v>
      </c>
      <c r="F15" s="195" t="s">
        <v>30</v>
      </c>
      <c r="G15" s="192" t="s">
        <v>29</v>
      </c>
      <c r="H15" s="195" t="s">
        <v>505</v>
      </c>
    </row>
    <row r="16" spans="2:17" ht="39" customHeight="1">
      <c r="B16" s="166" t="s">
        <v>32</v>
      </c>
      <c r="C16" s="167"/>
      <c r="D16" s="167"/>
      <c r="E16" s="167"/>
      <c r="F16" s="167" t="s">
        <v>33</v>
      </c>
      <c r="G16" s="167"/>
      <c r="H16" s="168"/>
    </row>
    <row r="17" spans="2:9" ht="26.25" customHeight="1">
      <c r="B17" s="196" t="s">
        <v>34</v>
      </c>
      <c r="C17" s="197"/>
      <c r="D17" s="197"/>
      <c r="E17" s="198"/>
      <c r="F17" s="167" t="s">
        <v>35</v>
      </c>
      <c r="G17" s="167"/>
      <c r="H17" s="172" t="s">
        <v>36</v>
      </c>
    </row>
    <row r="18" spans="2:9" ht="18" customHeight="1">
      <c r="B18" s="199" t="s">
        <v>37</v>
      </c>
      <c r="C18" s="200"/>
      <c r="D18" s="200"/>
      <c r="E18" s="201"/>
      <c r="F18" s="179" t="s">
        <v>38</v>
      </c>
      <c r="G18" s="179"/>
      <c r="H18" s="181" t="s">
        <v>100</v>
      </c>
    </row>
    <row r="19" spans="2:9" ht="15.75" customHeight="1">
      <c r="B19" s="166" t="s">
        <v>39</v>
      </c>
      <c r="C19" s="167"/>
      <c r="D19" s="167"/>
      <c r="E19" s="167"/>
      <c r="F19" s="167"/>
      <c r="G19" s="167"/>
      <c r="H19" s="168"/>
    </row>
    <row r="20" spans="2:9" ht="38.25" customHeight="1">
      <c r="B20" s="127" t="s">
        <v>769</v>
      </c>
      <c r="C20" s="128"/>
      <c r="D20" s="128"/>
      <c r="E20" s="128"/>
      <c r="F20" s="128"/>
      <c r="G20" s="128"/>
      <c r="H20" s="129"/>
    </row>
    <row r="21" spans="2:9" ht="15.75" customHeight="1">
      <c r="B21" s="166" t="s">
        <v>41</v>
      </c>
      <c r="C21" s="167"/>
      <c r="D21" s="167"/>
      <c r="E21" s="167"/>
      <c r="F21" s="167"/>
      <c r="G21" s="167"/>
      <c r="H21" s="168"/>
    </row>
    <row r="22" spans="2:9" ht="27" customHeight="1">
      <c r="B22" s="173" t="s">
        <v>770</v>
      </c>
      <c r="C22" s="174"/>
      <c r="D22" s="174"/>
      <c r="E22" s="174"/>
      <c r="F22" s="174"/>
      <c r="G22" s="174"/>
      <c r="H22" s="202"/>
    </row>
    <row r="23" spans="2:9" ht="15.75" customHeight="1">
      <c r="B23" s="166" t="s">
        <v>43</v>
      </c>
      <c r="C23" s="167"/>
      <c r="D23" s="167"/>
      <c r="E23" s="167"/>
      <c r="F23" s="167" t="s">
        <v>44</v>
      </c>
      <c r="G23" s="167"/>
      <c r="H23" s="168"/>
    </row>
    <row r="24" spans="2:9" ht="24.75" customHeight="1">
      <c r="B24" s="173" t="s">
        <v>45</v>
      </c>
      <c r="C24" s="174"/>
      <c r="D24" s="174"/>
      <c r="E24" s="174"/>
      <c r="F24" s="174" t="s">
        <v>305</v>
      </c>
      <c r="G24" s="174"/>
      <c r="H24" s="202"/>
    </row>
    <row r="25" spans="2:9" ht="14.25" customHeight="1">
      <c r="B25" s="166" t="s">
        <v>47</v>
      </c>
      <c r="C25" s="167"/>
      <c r="D25" s="167"/>
      <c r="E25" s="167"/>
      <c r="F25" s="167" t="s">
        <v>48</v>
      </c>
      <c r="G25" s="167"/>
      <c r="H25" s="168"/>
    </row>
    <row r="26" spans="2:9" ht="15.95" customHeight="1">
      <c r="B26" s="166" t="s">
        <v>49</v>
      </c>
      <c r="C26" s="167"/>
      <c r="D26" s="167" t="s">
        <v>50</v>
      </c>
      <c r="E26" s="167"/>
      <c r="F26" s="177" t="s">
        <v>49</v>
      </c>
      <c r="G26" s="177" t="s">
        <v>51</v>
      </c>
      <c r="H26" s="172" t="s">
        <v>50</v>
      </c>
    </row>
    <row r="27" spans="2:9" ht="14.25" customHeight="1">
      <c r="B27" s="173">
        <v>4240</v>
      </c>
      <c r="C27" s="174"/>
      <c r="D27" s="174">
        <v>2022</v>
      </c>
      <c r="E27" s="174"/>
      <c r="F27" s="203" t="s">
        <v>771</v>
      </c>
      <c r="G27" s="204">
        <v>0.1792</v>
      </c>
      <c r="H27" s="175">
        <v>2025</v>
      </c>
      <c r="I27" s="1">
        <f>((4-5)/5)*100</f>
        <v>-20</v>
      </c>
    </row>
    <row r="28" spans="2:9" ht="19.5" customHeight="1">
      <c r="B28" s="166" t="s">
        <v>53</v>
      </c>
      <c r="C28" s="167"/>
      <c r="D28" s="167"/>
      <c r="E28" s="167"/>
      <c r="F28" s="167"/>
      <c r="G28" s="167"/>
      <c r="H28" s="168"/>
    </row>
    <row r="29" spans="2:9" ht="19.5" customHeight="1">
      <c r="B29" s="196" t="s">
        <v>34</v>
      </c>
      <c r="C29" s="197"/>
      <c r="D29" s="197"/>
      <c r="E29" s="197"/>
      <c r="F29" s="197"/>
      <c r="G29" s="197"/>
      <c r="H29" s="205"/>
    </row>
    <row r="30" spans="2:9" ht="41.25" customHeight="1">
      <c r="B30" s="206" t="s">
        <v>54</v>
      </c>
      <c r="C30" s="207"/>
      <c r="D30" s="208"/>
      <c r="E30" s="209" t="s">
        <v>55</v>
      </c>
      <c r="F30" s="210"/>
      <c r="G30" s="211" t="s">
        <v>56</v>
      </c>
      <c r="H30" s="212"/>
    </row>
    <row r="31" spans="2:9" ht="26.1" customHeight="1">
      <c r="B31" s="213" t="s">
        <v>57</v>
      </c>
      <c r="C31" s="214"/>
      <c r="D31" s="215"/>
      <c r="E31" s="216" t="s">
        <v>58</v>
      </c>
      <c r="F31" s="215"/>
      <c r="G31" s="216" t="s">
        <v>59</v>
      </c>
      <c r="H31" s="215"/>
    </row>
    <row r="32" spans="2:9" ht="33" customHeight="1">
      <c r="B32" s="166" t="s">
        <v>60</v>
      </c>
      <c r="C32" s="167"/>
      <c r="D32" s="167"/>
      <c r="E32" s="167"/>
      <c r="F32" s="167"/>
      <c r="G32" s="167"/>
      <c r="H32" s="168"/>
      <c r="I32" s="30"/>
    </row>
    <row r="33" spans="2:8" ht="125.25" customHeight="1">
      <c r="B33" s="138" t="s">
        <v>772</v>
      </c>
      <c r="C33" s="217"/>
      <c r="D33" s="217"/>
      <c r="E33" s="217"/>
      <c r="F33" s="217"/>
      <c r="G33" s="217"/>
      <c r="H33" s="218"/>
    </row>
    <row r="34" spans="2:8" ht="30" customHeight="1">
      <c r="B34" s="166" t="s">
        <v>62</v>
      </c>
      <c r="C34" s="167"/>
      <c r="D34" s="167"/>
      <c r="E34" s="167"/>
      <c r="F34" s="167"/>
      <c r="G34" s="167"/>
      <c r="H34" s="168"/>
    </row>
    <row r="35" spans="2:8" ht="27" customHeight="1">
      <c r="B35" s="176" t="s">
        <v>63</v>
      </c>
      <c r="C35" s="177" t="s">
        <v>64</v>
      </c>
      <c r="D35" s="177" t="s">
        <v>65</v>
      </c>
      <c r="E35" s="177" t="s">
        <v>66</v>
      </c>
      <c r="F35" s="177" t="s">
        <v>67</v>
      </c>
      <c r="G35" s="167" t="s">
        <v>68</v>
      </c>
      <c r="H35" s="168"/>
    </row>
    <row r="36" spans="2:8" ht="27.95" customHeight="1">
      <c r="B36" s="219">
        <v>0.88</v>
      </c>
      <c r="C36" s="219">
        <v>0.96</v>
      </c>
      <c r="D36" s="219">
        <v>0.94399999999999995</v>
      </c>
      <c r="E36" s="219">
        <v>0.92</v>
      </c>
      <c r="F36" s="219">
        <v>0.92600000000000005</v>
      </c>
      <c r="G36" s="174"/>
      <c r="H36" s="202"/>
    </row>
    <row r="37" spans="2:8" ht="38.1" customHeight="1">
      <c r="B37" s="220" t="s">
        <v>70</v>
      </c>
      <c r="C37" s="221"/>
      <c r="D37" s="221"/>
      <c r="E37" s="221"/>
      <c r="F37" s="221"/>
      <c r="G37" s="221"/>
      <c r="H37" s="222"/>
    </row>
    <row r="38" spans="2:8" ht="14.1" customHeight="1">
      <c r="B38" s="166" t="s">
        <v>71</v>
      </c>
      <c r="C38" s="167"/>
      <c r="D38" s="167"/>
      <c r="E38" s="167"/>
      <c r="F38" s="167" t="s">
        <v>72</v>
      </c>
      <c r="G38" s="167"/>
      <c r="H38" s="168"/>
    </row>
    <row r="39" spans="2:8" ht="22.5" customHeight="1">
      <c r="B39" s="213" t="s">
        <v>177</v>
      </c>
      <c r="C39" s="214"/>
      <c r="D39" s="214"/>
      <c r="E39" s="215"/>
      <c r="F39" s="216" t="s">
        <v>773</v>
      </c>
      <c r="G39" s="214"/>
      <c r="H39" s="223"/>
    </row>
    <row r="40" spans="2:8" ht="17.100000000000001" customHeight="1">
      <c r="B40" s="166" t="s">
        <v>75</v>
      </c>
      <c r="C40" s="167"/>
      <c r="D40" s="167"/>
      <c r="E40" s="167"/>
      <c r="F40" s="167" t="s">
        <v>76</v>
      </c>
      <c r="G40" s="167"/>
      <c r="H40" s="168"/>
    </row>
    <row r="41" spans="2:8" ht="32.25" customHeight="1">
      <c r="B41" s="213" t="s">
        <v>774</v>
      </c>
      <c r="C41" s="214"/>
      <c r="D41" s="214"/>
      <c r="E41" s="215"/>
      <c r="F41" s="216" t="s">
        <v>775</v>
      </c>
      <c r="G41" s="214"/>
      <c r="H41" s="223"/>
    </row>
    <row r="42" spans="2:8" ht="15" customHeight="1">
      <c r="B42" s="166" t="s">
        <v>77</v>
      </c>
      <c r="C42" s="167"/>
      <c r="D42" s="167"/>
      <c r="E42" s="167"/>
      <c r="F42" s="167" t="s">
        <v>78</v>
      </c>
      <c r="G42" s="167"/>
      <c r="H42" s="168"/>
    </row>
    <row r="43" spans="2:8" ht="18.75" customHeight="1">
      <c r="B43" s="213" t="s">
        <v>776</v>
      </c>
      <c r="C43" s="214"/>
      <c r="D43" s="214"/>
      <c r="E43" s="215"/>
      <c r="F43" s="216" t="s">
        <v>777</v>
      </c>
      <c r="G43" s="214"/>
      <c r="H43" s="223"/>
    </row>
    <row r="44" spans="2:8" ht="24" customHeight="1">
      <c r="B44" s="166" t="s">
        <v>79</v>
      </c>
      <c r="C44" s="167"/>
      <c r="D44" s="167"/>
      <c r="E44" s="167"/>
      <c r="F44" s="167" t="s">
        <v>80</v>
      </c>
      <c r="G44" s="167"/>
      <c r="H44" s="168"/>
    </row>
    <row r="45" spans="2:8" ht="28.5" customHeight="1">
      <c r="B45" s="174" t="s">
        <v>774</v>
      </c>
      <c r="C45" s="174"/>
      <c r="D45" s="174"/>
      <c r="E45" s="174"/>
      <c r="F45" s="174" t="s">
        <v>775</v>
      </c>
      <c r="G45" s="174"/>
      <c r="H45" s="174"/>
    </row>
    <row r="46" spans="2:8" ht="14.1" customHeight="1">
      <c r="B46" s="220" t="s">
        <v>81</v>
      </c>
      <c r="C46" s="221"/>
      <c r="D46" s="221"/>
      <c r="E46" s="221"/>
      <c r="F46" s="221"/>
      <c r="G46" s="221"/>
      <c r="H46" s="222"/>
    </row>
    <row r="47" spans="2:8" ht="15.95" customHeight="1">
      <c r="B47" s="173" t="s">
        <v>778</v>
      </c>
      <c r="C47" s="174"/>
      <c r="D47" s="174"/>
      <c r="E47" s="174"/>
      <c r="F47" s="174"/>
      <c r="G47" s="174"/>
      <c r="H47" s="202"/>
    </row>
    <row r="48" spans="2:8" ht="16.5" customHeight="1">
      <c r="B48" s="196" t="s">
        <v>83</v>
      </c>
      <c r="C48" s="197"/>
      <c r="D48" s="197"/>
      <c r="E48" s="198"/>
      <c r="F48" s="224" t="s">
        <v>84</v>
      </c>
      <c r="G48" s="197"/>
      <c r="H48" s="205"/>
    </row>
    <row r="49" spans="2:8" ht="18.95" customHeight="1">
      <c r="B49" s="213" t="s">
        <v>779</v>
      </c>
      <c r="C49" s="214"/>
      <c r="D49" s="214"/>
      <c r="E49" s="215"/>
      <c r="F49" s="216" t="s">
        <v>86</v>
      </c>
      <c r="G49" s="214"/>
      <c r="H49" s="223"/>
    </row>
    <row r="50" spans="2:8" ht="16.5" customHeight="1">
      <c r="B50" s="166" t="s">
        <v>87</v>
      </c>
      <c r="C50" s="167"/>
      <c r="D50" s="167"/>
      <c r="E50" s="167"/>
      <c r="F50" s="167" t="s">
        <v>88</v>
      </c>
      <c r="G50" s="167"/>
      <c r="H50" s="168"/>
    </row>
    <row r="51" spans="2:8" ht="15" customHeight="1" thickBot="1">
      <c r="B51" s="108" t="s">
        <v>780</v>
      </c>
      <c r="C51" s="225"/>
      <c r="D51" s="225"/>
      <c r="E51" s="225"/>
      <c r="F51" s="226">
        <v>9858085639</v>
      </c>
      <c r="G51" s="226"/>
      <c r="H51" s="227"/>
    </row>
    <row r="52" spans="2:8" ht="134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228" t="s">
        <v>91</v>
      </c>
      <c r="C53" s="229"/>
      <c r="D53" s="229"/>
      <c r="E53" s="229"/>
      <c r="F53" s="229"/>
      <c r="G53" s="229"/>
      <c r="H53" s="230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123" priority="1" operator="containsText" text="NO DISPONIBLE">
      <formula>NOT(ISERROR(SEARCH("NO DISPONIBLE",B36)))</formula>
    </cfRule>
    <cfRule type="cellIs" dxfId="122" priority="2" operator="lessThanOrEqual">
      <formula>0.15</formula>
    </cfRule>
    <cfRule type="cellIs" dxfId="121" priority="3" operator="between">
      <formula>0.5</formula>
      <formula>0.7</formula>
    </cfRule>
    <cfRule type="cellIs" dxfId="120" priority="4" operator="greaterThanOrEqual">
      <formula>0.7</formula>
    </cfRule>
  </conditionalFormatting>
  <hyperlinks>
    <hyperlink ref="B51" r:id="rId1" xr:uid="{E94CDF2E-1BA6-4144-83CE-031F5866DA84}"/>
  </hyperlinks>
  <printOptions horizontalCentered="1"/>
  <pageMargins left="0.31496062992125984" right="0.31496062992125984" top="0.38" bottom="0" header="0.31496062992125984" footer="0.2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4E61CF8-0512-47F1-BF5E-E318D1BE6F4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2.2.1.1.8'!B36:F36</xm:f>
              <xm:sqref>G36</xm:sqref>
            </x14:sparkline>
          </x14:sparklines>
        </x14:sparklineGroup>
      </x14:sparklineGroup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A9B44-D127-41EA-8430-DCB82A302868}">
  <dimension ref="B1:Q53"/>
  <sheetViews>
    <sheetView showGridLines="0" view="pageBreakPreview" topLeftCell="A25" zoomScale="84" zoomScaleNormal="90" zoomScaleSheetLayoutView="84" workbookViewId="0">
      <selection activeCell="I37" sqref="I37"/>
    </sheetView>
  </sheetViews>
  <sheetFormatPr baseColWidth="10" defaultColWidth="11.42578125" defaultRowHeight="18"/>
  <cols>
    <col min="1" max="1" width="7.7109375" style="1" customWidth="1"/>
    <col min="2" max="7" width="14.7109375" style="1" customWidth="1"/>
    <col min="8" max="8" width="28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163" t="s">
        <v>0</v>
      </c>
      <c r="C5" s="164"/>
      <c r="D5" s="164"/>
      <c r="E5" s="164"/>
      <c r="F5" s="164"/>
      <c r="G5" s="164"/>
      <c r="H5" s="165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166" t="s">
        <v>1</v>
      </c>
      <c r="C6" s="167"/>
      <c r="D6" s="167"/>
      <c r="E6" s="167"/>
      <c r="F6" s="167"/>
      <c r="G6" s="167"/>
      <c r="H6" s="168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169" t="s">
        <v>781</v>
      </c>
      <c r="C7" s="170"/>
      <c r="D7" s="170"/>
      <c r="E7" s="170"/>
      <c r="F7" s="170"/>
      <c r="G7" s="170"/>
      <c r="H7" s="171"/>
      <c r="J7" s="15"/>
      <c r="K7" s="15"/>
      <c r="L7" s="15"/>
      <c r="M7" s="15"/>
      <c r="N7" s="15"/>
      <c r="O7" s="15"/>
      <c r="P7" s="15"/>
      <c r="Q7" s="15"/>
    </row>
    <row r="8" spans="2:17" ht="47.25" customHeight="1">
      <c r="B8" s="166" t="s">
        <v>3</v>
      </c>
      <c r="C8" s="167"/>
      <c r="D8" s="167"/>
      <c r="E8" s="167"/>
      <c r="F8" s="167" t="s">
        <v>4</v>
      </c>
      <c r="G8" s="167"/>
      <c r="H8" s="172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50.25" customHeight="1">
      <c r="B9" s="173" t="s">
        <v>765</v>
      </c>
      <c r="C9" s="174"/>
      <c r="D9" s="174"/>
      <c r="E9" s="174"/>
      <c r="F9" s="174" t="s">
        <v>766</v>
      </c>
      <c r="G9" s="174"/>
      <c r="H9" s="175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166" t="s">
        <v>8</v>
      </c>
      <c r="C10" s="167"/>
      <c r="D10" s="167"/>
      <c r="E10" s="167"/>
      <c r="F10" s="167"/>
      <c r="G10" s="167"/>
      <c r="H10" s="168"/>
    </row>
    <row r="11" spans="2:17" ht="34.5" customHeight="1">
      <c r="B11" s="176" t="s">
        <v>9</v>
      </c>
      <c r="C11" s="167" t="s">
        <v>10</v>
      </c>
      <c r="D11" s="167"/>
      <c r="E11" s="177" t="s">
        <v>11</v>
      </c>
      <c r="F11" s="177" t="s">
        <v>12</v>
      </c>
      <c r="G11" s="177" t="s">
        <v>13</v>
      </c>
      <c r="H11" s="172" t="s">
        <v>14</v>
      </c>
    </row>
    <row r="12" spans="2:17" ht="18.95" customHeight="1" thickBot="1">
      <c r="B12" s="178" t="s">
        <v>755</v>
      </c>
      <c r="C12" s="179" t="s">
        <v>708</v>
      </c>
      <c r="D12" s="179"/>
      <c r="E12" s="180" t="s">
        <v>97</v>
      </c>
      <c r="F12" s="180" t="s">
        <v>296</v>
      </c>
      <c r="G12" s="180" t="s">
        <v>708</v>
      </c>
      <c r="H12" s="181" t="s">
        <v>20</v>
      </c>
    </row>
    <row r="13" spans="2:17" ht="30.75" customHeight="1" thickBot="1">
      <c r="B13" s="182" t="s">
        <v>767</v>
      </c>
      <c r="C13" s="183"/>
      <c r="D13" s="183"/>
      <c r="E13" s="183"/>
      <c r="F13" s="184"/>
      <c r="G13" s="185" t="s">
        <v>768</v>
      </c>
      <c r="H13" s="186"/>
    </row>
    <row r="14" spans="2:17" ht="16.5" customHeight="1">
      <c r="B14" s="187" t="s">
        <v>23</v>
      </c>
      <c r="C14" s="188" t="s">
        <v>24</v>
      </c>
      <c r="D14" s="188"/>
      <c r="E14" s="189" t="s">
        <v>25</v>
      </c>
      <c r="F14" s="190" t="s">
        <v>11</v>
      </c>
      <c r="G14" s="191" t="s">
        <v>26</v>
      </c>
      <c r="H14" s="190" t="s">
        <v>27</v>
      </c>
    </row>
    <row r="15" spans="2:17" ht="21" customHeight="1" thickBot="1">
      <c r="B15" s="192" t="s">
        <v>28</v>
      </c>
      <c r="C15" s="193" t="s">
        <v>406</v>
      </c>
      <c r="D15" s="193"/>
      <c r="E15" s="194" t="s">
        <v>29</v>
      </c>
      <c r="F15" s="195" t="s">
        <v>30</v>
      </c>
      <c r="G15" s="192" t="s">
        <v>29</v>
      </c>
      <c r="H15" s="195" t="s">
        <v>505</v>
      </c>
    </row>
    <row r="16" spans="2:17" ht="39" customHeight="1">
      <c r="B16" s="166" t="s">
        <v>32</v>
      </c>
      <c r="C16" s="167"/>
      <c r="D16" s="167"/>
      <c r="E16" s="167"/>
      <c r="F16" s="167" t="s">
        <v>33</v>
      </c>
      <c r="G16" s="167"/>
      <c r="H16" s="168"/>
    </row>
    <row r="17" spans="2:9" ht="47.1" customHeight="1">
      <c r="B17" s="196" t="s">
        <v>34</v>
      </c>
      <c r="C17" s="197"/>
      <c r="D17" s="197"/>
      <c r="E17" s="198"/>
      <c r="F17" s="167" t="s">
        <v>35</v>
      </c>
      <c r="G17" s="167"/>
      <c r="H17" s="172" t="s">
        <v>36</v>
      </c>
    </row>
    <row r="18" spans="2:9" ht="18" customHeight="1">
      <c r="B18" s="199" t="s">
        <v>37</v>
      </c>
      <c r="C18" s="200"/>
      <c r="D18" s="200"/>
      <c r="E18" s="201"/>
      <c r="F18" s="179" t="s">
        <v>38</v>
      </c>
      <c r="G18" s="179"/>
      <c r="H18" s="181" t="s">
        <v>100</v>
      </c>
    </row>
    <row r="19" spans="2:9" ht="15.75" customHeight="1">
      <c r="B19" s="166" t="s">
        <v>39</v>
      </c>
      <c r="C19" s="167"/>
      <c r="D19" s="167"/>
      <c r="E19" s="167"/>
      <c r="F19" s="167"/>
      <c r="G19" s="167"/>
      <c r="H19" s="168"/>
    </row>
    <row r="20" spans="2:9" ht="60.95" customHeight="1">
      <c r="B20" s="127" t="s">
        <v>782</v>
      </c>
      <c r="C20" s="128"/>
      <c r="D20" s="128"/>
      <c r="E20" s="128"/>
      <c r="F20" s="128"/>
      <c r="G20" s="128"/>
      <c r="H20" s="129"/>
    </row>
    <row r="21" spans="2:9" ht="15.75" customHeight="1">
      <c r="B21" s="166" t="s">
        <v>41</v>
      </c>
      <c r="C21" s="167"/>
      <c r="D21" s="167"/>
      <c r="E21" s="167"/>
      <c r="F21" s="167"/>
      <c r="G21" s="167"/>
      <c r="H21" s="168"/>
    </row>
    <row r="22" spans="2:9" ht="41.25" customHeight="1">
      <c r="B22" s="173" t="s">
        <v>783</v>
      </c>
      <c r="C22" s="174"/>
      <c r="D22" s="174"/>
      <c r="E22" s="174"/>
      <c r="F22" s="174"/>
      <c r="G22" s="174"/>
      <c r="H22" s="202"/>
    </row>
    <row r="23" spans="2:9" ht="15.75" customHeight="1">
      <c r="B23" s="166" t="s">
        <v>43</v>
      </c>
      <c r="C23" s="167"/>
      <c r="D23" s="167"/>
      <c r="E23" s="167"/>
      <c r="F23" s="167" t="s">
        <v>44</v>
      </c>
      <c r="G23" s="167"/>
      <c r="H23" s="168"/>
    </row>
    <row r="24" spans="2:9" ht="24.75" customHeight="1">
      <c r="B24" s="173" t="s">
        <v>45</v>
      </c>
      <c r="C24" s="174"/>
      <c r="D24" s="174"/>
      <c r="E24" s="174"/>
      <c r="F24" s="174" t="s">
        <v>305</v>
      </c>
      <c r="G24" s="174"/>
      <c r="H24" s="202"/>
    </row>
    <row r="25" spans="2:9" ht="14.25" customHeight="1">
      <c r="B25" s="166" t="s">
        <v>47</v>
      </c>
      <c r="C25" s="167"/>
      <c r="D25" s="167"/>
      <c r="E25" s="167"/>
      <c r="F25" s="167" t="s">
        <v>48</v>
      </c>
      <c r="G25" s="167"/>
      <c r="H25" s="168"/>
    </row>
    <row r="26" spans="2:9" ht="15.95" customHeight="1">
      <c r="B26" s="166" t="s">
        <v>49</v>
      </c>
      <c r="C26" s="167"/>
      <c r="D26" s="167" t="s">
        <v>50</v>
      </c>
      <c r="E26" s="167"/>
      <c r="F26" s="177" t="s">
        <v>49</v>
      </c>
      <c r="G26" s="177" t="s">
        <v>51</v>
      </c>
      <c r="H26" s="172" t="s">
        <v>50</v>
      </c>
    </row>
    <row r="27" spans="2:9" ht="14.25" customHeight="1">
      <c r="B27" s="231">
        <v>17617</v>
      </c>
      <c r="C27" s="174"/>
      <c r="D27" s="174">
        <v>2022</v>
      </c>
      <c r="E27" s="174"/>
      <c r="F27" s="203" t="s">
        <v>784</v>
      </c>
      <c r="G27" s="204">
        <v>3.0700000000000002E-2</v>
      </c>
      <c r="H27" s="175">
        <v>2025</v>
      </c>
      <c r="I27" s="1">
        <f>((4-5)/5)*100</f>
        <v>-20</v>
      </c>
    </row>
    <row r="28" spans="2:9" ht="19.5" customHeight="1">
      <c r="B28" s="166" t="s">
        <v>53</v>
      </c>
      <c r="C28" s="167"/>
      <c r="D28" s="167"/>
      <c r="E28" s="167"/>
      <c r="F28" s="167"/>
      <c r="G28" s="167"/>
      <c r="H28" s="168"/>
    </row>
    <row r="29" spans="2:9" ht="19.5" customHeight="1">
      <c r="B29" s="196" t="s">
        <v>34</v>
      </c>
      <c r="C29" s="197"/>
      <c r="D29" s="197"/>
      <c r="E29" s="197"/>
      <c r="F29" s="197"/>
      <c r="G29" s="197"/>
      <c r="H29" s="205"/>
    </row>
    <row r="30" spans="2:9" ht="41.25" customHeight="1">
      <c r="B30" s="206" t="s">
        <v>54</v>
      </c>
      <c r="C30" s="207"/>
      <c r="D30" s="208"/>
      <c r="E30" s="209" t="s">
        <v>55</v>
      </c>
      <c r="F30" s="210"/>
      <c r="G30" s="211" t="s">
        <v>56</v>
      </c>
      <c r="H30" s="212"/>
    </row>
    <row r="31" spans="2:9" ht="26.1" customHeight="1">
      <c r="B31" s="213" t="s">
        <v>57</v>
      </c>
      <c r="C31" s="214"/>
      <c r="D31" s="215"/>
      <c r="E31" s="216" t="s">
        <v>58</v>
      </c>
      <c r="F31" s="215"/>
      <c r="G31" s="216" t="s">
        <v>59</v>
      </c>
      <c r="H31" s="215"/>
    </row>
    <row r="32" spans="2:9" ht="30.75" customHeight="1">
      <c r="B32" s="166" t="s">
        <v>60</v>
      </c>
      <c r="C32" s="167"/>
      <c r="D32" s="167"/>
      <c r="E32" s="167"/>
      <c r="F32" s="167"/>
      <c r="G32" s="167"/>
      <c r="H32" s="168"/>
      <c r="I32" s="30"/>
    </row>
    <row r="33" spans="2:8" ht="130.5" customHeight="1">
      <c r="B33" s="138" t="s">
        <v>785</v>
      </c>
      <c r="C33" s="217"/>
      <c r="D33" s="217"/>
      <c r="E33" s="217"/>
      <c r="F33" s="217"/>
      <c r="G33" s="217"/>
      <c r="H33" s="218"/>
    </row>
    <row r="34" spans="2:8" ht="30" customHeight="1">
      <c r="B34" s="166" t="s">
        <v>62</v>
      </c>
      <c r="C34" s="167"/>
      <c r="D34" s="167"/>
      <c r="E34" s="167"/>
      <c r="F34" s="167"/>
      <c r="G34" s="167"/>
      <c r="H34" s="168"/>
    </row>
    <row r="35" spans="2:8" ht="27" customHeight="1">
      <c r="B35" s="176" t="s">
        <v>63</v>
      </c>
      <c r="C35" s="177" t="s">
        <v>64</v>
      </c>
      <c r="D35" s="177" t="s">
        <v>65</v>
      </c>
      <c r="E35" s="177" t="s">
        <v>66</v>
      </c>
      <c r="F35" s="177" t="s">
        <v>67</v>
      </c>
      <c r="G35" s="167" t="s">
        <v>68</v>
      </c>
      <c r="H35" s="168"/>
    </row>
    <row r="36" spans="2:8" ht="27.95" customHeight="1">
      <c r="B36" s="219">
        <v>0.98680000000000001</v>
      </c>
      <c r="C36" s="219">
        <v>1.0197000000000001</v>
      </c>
      <c r="D36" s="219">
        <v>1.0690999999999999</v>
      </c>
      <c r="E36" s="219">
        <v>0.98680000000000001</v>
      </c>
      <c r="F36" s="219">
        <v>1.0156000000000001</v>
      </c>
      <c r="G36" s="174"/>
      <c r="H36" s="202"/>
    </row>
    <row r="37" spans="2:8" ht="24.75" customHeight="1">
      <c r="B37" s="220" t="s">
        <v>70</v>
      </c>
      <c r="C37" s="221"/>
      <c r="D37" s="221"/>
      <c r="E37" s="221"/>
      <c r="F37" s="221"/>
      <c r="G37" s="221"/>
      <c r="H37" s="222"/>
    </row>
    <row r="38" spans="2:8" ht="14.1" customHeight="1">
      <c r="B38" s="166" t="s">
        <v>71</v>
      </c>
      <c r="C38" s="167"/>
      <c r="D38" s="167"/>
      <c r="E38" s="167"/>
      <c r="F38" s="167" t="s">
        <v>72</v>
      </c>
      <c r="G38" s="167"/>
      <c r="H38" s="168"/>
    </row>
    <row r="39" spans="2:8" ht="14.1" customHeight="1">
      <c r="B39" s="213" t="s">
        <v>786</v>
      </c>
      <c r="C39" s="214"/>
      <c r="D39" s="214"/>
      <c r="E39" s="215"/>
      <c r="F39" s="216" t="s">
        <v>787</v>
      </c>
      <c r="G39" s="214"/>
      <c r="H39" s="223"/>
    </row>
    <row r="40" spans="2:8" ht="17.100000000000001" customHeight="1">
      <c r="B40" s="166" t="s">
        <v>75</v>
      </c>
      <c r="C40" s="167"/>
      <c r="D40" s="167"/>
      <c r="E40" s="167"/>
      <c r="F40" s="167" t="s">
        <v>76</v>
      </c>
      <c r="G40" s="167"/>
      <c r="H40" s="168"/>
    </row>
    <row r="41" spans="2:8" ht="21" customHeight="1">
      <c r="B41" s="213" t="s">
        <v>788</v>
      </c>
      <c r="C41" s="214"/>
      <c r="D41" s="214"/>
      <c r="E41" s="215"/>
      <c r="F41" s="216" t="s">
        <v>789</v>
      </c>
      <c r="G41" s="214"/>
      <c r="H41" s="223"/>
    </row>
    <row r="42" spans="2:8" ht="15" customHeight="1">
      <c r="B42" s="166" t="s">
        <v>77</v>
      </c>
      <c r="C42" s="167"/>
      <c r="D42" s="167"/>
      <c r="E42" s="167"/>
      <c r="F42" s="167" t="s">
        <v>78</v>
      </c>
      <c r="G42" s="167"/>
      <c r="H42" s="168"/>
    </row>
    <row r="43" spans="2:8" ht="15.75" customHeight="1">
      <c r="B43" s="213" t="s">
        <v>790</v>
      </c>
      <c r="C43" s="214"/>
      <c r="D43" s="214"/>
      <c r="E43" s="215"/>
      <c r="F43" s="216" t="s">
        <v>791</v>
      </c>
      <c r="G43" s="214"/>
      <c r="H43" s="223"/>
    </row>
    <row r="44" spans="2:8" ht="24" customHeight="1">
      <c r="B44" s="166" t="s">
        <v>79</v>
      </c>
      <c r="C44" s="167"/>
      <c r="D44" s="167"/>
      <c r="E44" s="167"/>
      <c r="F44" s="167" t="s">
        <v>80</v>
      </c>
      <c r="G44" s="167"/>
      <c r="H44" s="168"/>
    </row>
    <row r="45" spans="2:8" ht="14.1" customHeight="1">
      <c r="B45" s="216" t="s">
        <v>788</v>
      </c>
      <c r="C45" s="214"/>
      <c r="D45" s="214"/>
      <c r="E45" s="214"/>
      <c r="F45" s="216" t="s">
        <v>789</v>
      </c>
      <c r="G45" s="214"/>
      <c r="H45" s="223"/>
    </row>
    <row r="46" spans="2:8" ht="14.1" customHeight="1">
      <c r="B46" s="220" t="s">
        <v>81</v>
      </c>
      <c r="C46" s="221"/>
      <c r="D46" s="221"/>
      <c r="E46" s="221"/>
      <c r="F46" s="221"/>
      <c r="G46" s="221"/>
      <c r="H46" s="222"/>
    </row>
    <row r="47" spans="2:8" ht="15.95" customHeight="1">
      <c r="B47" s="173" t="s">
        <v>778</v>
      </c>
      <c r="C47" s="174"/>
      <c r="D47" s="174"/>
      <c r="E47" s="174"/>
      <c r="F47" s="174"/>
      <c r="G47" s="174"/>
      <c r="H47" s="202"/>
    </row>
    <row r="48" spans="2:8" ht="16.5" customHeight="1">
      <c r="B48" s="196" t="s">
        <v>83</v>
      </c>
      <c r="C48" s="197"/>
      <c r="D48" s="197"/>
      <c r="E48" s="198"/>
      <c r="F48" s="224" t="s">
        <v>84</v>
      </c>
      <c r="G48" s="197"/>
      <c r="H48" s="205"/>
    </row>
    <row r="49" spans="2:8" ht="18.95" customHeight="1">
      <c r="B49" s="213" t="s">
        <v>779</v>
      </c>
      <c r="C49" s="214"/>
      <c r="D49" s="214"/>
      <c r="E49" s="215"/>
      <c r="F49" s="216" t="s">
        <v>86</v>
      </c>
      <c r="G49" s="214"/>
      <c r="H49" s="223"/>
    </row>
    <row r="50" spans="2:8" ht="16.5" customHeight="1">
      <c r="B50" s="166" t="s">
        <v>87</v>
      </c>
      <c r="C50" s="167"/>
      <c r="D50" s="167"/>
      <c r="E50" s="167"/>
      <c r="F50" s="167" t="s">
        <v>88</v>
      </c>
      <c r="G50" s="167"/>
      <c r="H50" s="168"/>
    </row>
    <row r="51" spans="2:8" ht="15" customHeight="1" thickBot="1">
      <c r="B51" s="108" t="s">
        <v>780</v>
      </c>
      <c r="C51" s="225"/>
      <c r="D51" s="225"/>
      <c r="E51" s="225"/>
      <c r="F51" s="226">
        <v>9858085639</v>
      </c>
      <c r="G51" s="226"/>
      <c r="H51" s="227"/>
    </row>
    <row r="52" spans="2:8" ht="108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228" t="s">
        <v>91</v>
      </c>
      <c r="C53" s="229"/>
      <c r="D53" s="229"/>
      <c r="E53" s="229"/>
      <c r="F53" s="229"/>
      <c r="G53" s="229"/>
      <c r="H53" s="230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119" priority="1" operator="containsText" text="NO DISPONIBLE">
      <formula>NOT(ISERROR(SEARCH("NO DISPONIBLE",B36)))</formula>
    </cfRule>
    <cfRule type="cellIs" dxfId="118" priority="2" operator="lessThanOrEqual">
      <formula>0.15</formula>
    </cfRule>
    <cfRule type="cellIs" dxfId="117" priority="3" operator="between">
      <formula>0.5</formula>
      <formula>0.7</formula>
    </cfRule>
    <cfRule type="cellIs" dxfId="116" priority="4" operator="greaterThanOrEqual">
      <formula>0.7</formula>
    </cfRule>
  </conditionalFormatting>
  <hyperlinks>
    <hyperlink ref="B51" r:id="rId1" xr:uid="{C1BC4FEB-463F-4AA4-B055-6A77516FC40F}"/>
  </hyperlinks>
  <printOptions horizontalCentered="1"/>
  <pageMargins left="0.31496062992125984" right="0.24" top="0.35433070866141736" bottom="0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42FA106-88FC-4911-A119-202BB0F3926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2.2.1.1.8.1'!B36:F36</xm:f>
              <xm:sqref>G36</xm:sqref>
            </x14:sparkline>
          </x14:sparklines>
        </x14:sparklineGroup>
      </x14:sparklineGroup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0F3FB-0CBD-4E29-B910-909A7F2531C2}">
  <dimension ref="B1:Q53"/>
  <sheetViews>
    <sheetView showGridLines="0" view="pageBreakPreview" topLeftCell="A20" zoomScale="84" zoomScaleNormal="90" zoomScaleSheetLayoutView="84" workbookViewId="0">
      <selection activeCell="I37" sqref="I37"/>
    </sheetView>
  </sheetViews>
  <sheetFormatPr baseColWidth="10" defaultColWidth="11.42578125" defaultRowHeight="18"/>
  <cols>
    <col min="1" max="1" width="7.7109375" style="1" customWidth="1"/>
    <col min="2" max="7" width="14.7109375" style="1" customWidth="1"/>
    <col min="8" max="8" width="29.855468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163" t="s">
        <v>0</v>
      </c>
      <c r="C5" s="164"/>
      <c r="D5" s="164"/>
      <c r="E5" s="164"/>
      <c r="F5" s="164"/>
      <c r="G5" s="164"/>
      <c r="H5" s="165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166" t="s">
        <v>1</v>
      </c>
      <c r="C6" s="167"/>
      <c r="D6" s="167"/>
      <c r="E6" s="167"/>
      <c r="F6" s="167"/>
      <c r="G6" s="167"/>
      <c r="H6" s="168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169" t="s">
        <v>792</v>
      </c>
      <c r="C7" s="170"/>
      <c r="D7" s="170"/>
      <c r="E7" s="170"/>
      <c r="F7" s="170"/>
      <c r="G7" s="170"/>
      <c r="H7" s="171"/>
      <c r="J7" s="15"/>
      <c r="K7" s="15"/>
      <c r="L7" s="15"/>
      <c r="M7" s="15"/>
      <c r="N7" s="15"/>
      <c r="O7" s="15"/>
      <c r="P7" s="15"/>
      <c r="Q7" s="15"/>
    </row>
    <row r="8" spans="2:17" ht="47.25" customHeight="1">
      <c r="B8" s="166" t="s">
        <v>3</v>
      </c>
      <c r="C8" s="167"/>
      <c r="D8" s="167"/>
      <c r="E8" s="167"/>
      <c r="F8" s="167" t="s">
        <v>4</v>
      </c>
      <c r="G8" s="167"/>
      <c r="H8" s="172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50.25" customHeight="1">
      <c r="B9" s="173" t="s">
        <v>765</v>
      </c>
      <c r="C9" s="174"/>
      <c r="D9" s="174"/>
      <c r="E9" s="174"/>
      <c r="F9" s="174" t="s">
        <v>766</v>
      </c>
      <c r="G9" s="174"/>
      <c r="H9" s="175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166" t="s">
        <v>8</v>
      </c>
      <c r="C10" s="167"/>
      <c r="D10" s="167"/>
      <c r="E10" s="167"/>
      <c r="F10" s="167"/>
      <c r="G10" s="167"/>
      <c r="H10" s="168"/>
    </row>
    <row r="11" spans="2:17" ht="34.5" customHeight="1">
      <c r="B11" s="176" t="s">
        <v>9</v>
      </c>
      <c r="C11" s="167" t="s">
        <v>10</v>
      </c>
      <c r="D11" s="167"/>
      <c r="E11" s="177" t="s">
        <v>11</v>
      </c>
      <c r="F11" s="177" t="s">
        <v>12</v>
      </c>
      <c r="G11" s="177" t="s">
        <v>13</v>
      </c>
      <c r="H11" s="172" t="s">
        <v>14</v>
      </c>
    </row>
    <row r="12" spans="2:17" ht="18.95" customHeight="1" thickBot="1">
      <c r="B12" s="178" t="s">
        <v>755</v>
      </c>
      <c r="C12" s="179" t="s">
        <v>708</v>
      </c>
      <c r="D12" s="179"/>
      <c r="E12" s="180" t="s">
        <v>97</v>
      </c>
      <c r="F12" s="180" t="s">
        <v>296</v>
      </c>
      <c r="G12" s="180" t="s">
        <v>708</v>
      </c>
      <c r="H12" s="181" t="s">
        <v>20</v>
      </c>
    </row>
    <row r="13" spans="2:17" ht="30.75" customHeight="1" thickBot="1">
      <c r="B13" s="182" t="s">
        <v>767</v>
      </c>
      <c r="C13" s="183"/>
      <c r="D13" s="183"/>
      <c r="E13" s="183"/>
      <c r="F13" s="184"/>
      <c r="G13" s="185" t="s">
        <v>768</v>
      </c>
      <c r="H13" s="186"/>
    </row>
    <row r="14" spans="2:17" ht="16.5" customHeight="1">
      <c r="B14" s="187" t="s">
        <v>23</v>
      </c>
      <c r="C14" s="188" t="s">
        <v>24</v>
      </c>
      <c r="D14" s="188"/>
      <c r="E14" s="189" t="s">
        <v>25</v>
      </c>
      <c r="F14" s="190" t="s">
        <v>11</v>
      </c>
      <c r="G14" s="191" t="s">
        <v>26</v>
      </c>
      <c r="H14" s="190" t="s">
        <v>27</v>
      </c>
    </row>
    <row r="15" spans="2:17" ht="21" customHeight="1" thickBot="1">
      <c r="B15" s="192" t="s">
        <v>28</v>
      </c>
      <c r="C15" s="193" t="s">
        <v>406</v>
      </c>
      <c r="D15" s="193"/>
      <c r="E15" s="194" t="s">
        <v>29</v>
      </c>
      <c r="F15" s="195" t="s">
        <v>30</v>
      </c>
      <c r="G15" s="192" t="s">
        <v>29</v>
      </c>
      <c r="H15" s="195" t="s">
        <v>505</v>
      </c>
    </row>
    <row r="16" spans="2:17" ht="39" customHeight="1">
      <c r="B16" s="166" t="s">
        <v>32</v>
      </c>
      <c r="C16" s="167"/>
      <c r="D16" s="167"/>
      <c r="E16" s="167"/>
      <c r="F16" s="167" t="s">
        <v>33</v>
      </c>
      <c r="G16" s="167"/>
      <c r="H16" s="168"/>
    </row>
    <row r="17" spans="2:9" ht="25.5" customHeight="1">
      <c r="B17" s="196" t="s">
        <v>34</v>
      </c>
      <c r="C17" s="197"/>
      <c r="D17" s="197"/>
      <c r="E17" s="198"/>
      <c r="F17" s="167" t="s">
        <v>35</v>
      </c>
      <c r="G17" s="167"/>
      <c r="H17" s="172" t="s">
        <v>36</v>
      </c>
    </row>
    <row r="18" spans="2:9" ht="18" customHeight="1">
      <c r="B18" s="199" t="s">
        <v>37</v>
      </c>
      <c r="C18" s="200"/>
      <c r="D18" s="200"/>
      <c r="E18" s="201"/>
      <c r="F18" s="179" t="s">
        <v>38</v>
      </c>
      <c r="G18" s="179"/>
      <c r="H18" s="181" t="s">
        <v>100</v>
      </c>
    </row>
    <row r="19" spans="2:9" ht="15.75" customHeight="1">
      <c r="B19" s="166" t="s">
        <v>39</v>
      </c>
      <c r="C19" s="167"/>
      <c r="D19" s="167"/>
      <c r="E19" s="167"/>
      <c r="F19" s="167"/>
      <c r="G19" s="167"/>
      <c r="H19" s="168"/>
    </row>
    <row r="20" spans="2:9" ht="33" customHeight="1">
      <c r="B20" s="127" t="s">
        <v>793</v>
      </c>
      <c r="C20" s="128"/>
      <c r="D20" s="128"/>
      <c r="E20" s="128"/>
      <c r="F20" s="128"/>
      <c r="G20" s="128"/>
      <c r="H20" s="129"/>
    </row>
    <row r="21" spans="2:9" ht="15.75" customHeight="1">
      <c r="B21" s="166" t="s">
        <v>41</v>
      </c>
      <c r="C21" s="167"/>
      <c r="D21" s="167"/>
      <c r="E21" s="167"/>
      <c r="F21" s="167"/>
      <c r="G21" s="167"/>
      <c r="H21" s="168"/>
    </row>
    <row r="22" spans="2:9" ht="30.75" customHeight="1">
      <c r="B22" s="55" t="s">
        <v>794</v>
      </c>
      <c r="C22" s="56"/>
      <c r="D22" s="56"/>
      <c r="E22" s="56"/>
      <c r="F22" s="56"/>
      <c r="G22" s="56"/>
      <c r="H22" s="83"/>
    </row>
    <row r="23" spans="2:9" ht="15.75" customHeight="1">
      <c r="B23" s="166" t="s">
        <v>43</v>
      </c>
      <c r="C23" s="167"/>
      <c r="D23" s="167"/>
      <c r="E23" s="167"/>
      <c r="F23" s="167" t="s">
        <v>44</v>
      </c>
      <c r="G23" s="167"/>
      <c r="H23" s="168"/>
    </row>
    <row r="24" spans="2:9" ht="24.75" customHeight="1">
      <c r="B24" s="173" t="s">
        <v>45</v>
      </c>
      <c r="C24" s="174"/>
      <c r="D24" s="174"/>
      <c r="E24" s="174"/>
      <c r="F24" s="174" t="s">
        <v>305</v>
      </c>
      <c r="G24" s="174"/>
      <c r="H24" s="202"/>
    </row>
    <row r="25" spans="2:9" ht="14.25" customHeight="1">
      <c r="B25" s="166" t="s">
        <v>47</v>
      </c>
      <c r="C25" s="167"/>
      <c r="D25" s="167"/>
      <c r="E25" s="167"/>
      <c r="F25" s="167" t="s">
        <v>48</v>
      </c>
      <c r="G25" s="167"/>
      <c r="H25" s="168"/>
    </row>
    <row r="26" spans="2:9" ht="15.95" customHeight="1">
      <c r="B26" s="166" t="s">
        <v>49</v>
      </c>
      <c r="C26" s="167"/>
      <c r="D26" s="167" t="s">
        <v>50</v>
      </c>
      <c r="E26" s="167"/>
      <c r="F26" s="177" t="s">
        <v>49</v>
      </c>
      <c r="G26" s="177" t="s">
        <v>51</v>
      </c>
      <c r="H26" s="172" t="s">
        <v>50</v>
      </c>
    </row>
    <row r="27" spans="2:9" ht="14.25" customHeight="1">
      <c r="B27" s="173">
        <v>3834</v>
      </c>
      <c r="C27" s="174"/>
      <c r="D27" s="174">
        <v>2022</v>
      </c>
      <c r="E27" s="174"/>
      <c r="F27" s="203" t="s">
        <v>795</v>
      </c>
      <c r="G27" s="204">
        <v>9.5500000000000002E-2</v>
      </c>
      <c r="H27" s="175">
        <v>2025</v>
      </c>
      <c r="I27" s="1">
        <f>((4-5)/5)*100</f>
        <v>-20</v>
      </c>
    </row>
    <row r="28" spans="2:9" ht="19.5" customHeight="1">
      <c r="B28" s="166" t="s">
        <v>53</v>
      </c>
      <c r="C28" s="167"/>
      <c r="D28" s="167"/>
      <c r="E28" s="167"/>
      <c r="F28" s="167"/>
      <c r="G28" s="167"/>
      <c r="H28" s="168"/>
    </row>
    <row r="29" spans="2:9" ht="19.5" customHeight="1">
      <c r="B29" s="196" t="s">
        <v>34</v>
      </c>
      <c r="C29" s="197"/>
      <c r="D29" s="197"/>
      <c r="E29" s="197"/>
      <c r="F29" s="197"/>
      <c r="G29" s="197"/>
      <c r="H29" s="205"/>
    </row>
    <row r="30" spans="2:9" ht="41.25" customHeight="1">
      <c r="B30" s="206" t="s">
        <v>54</v>
      </c>
      <c r="C30" s="207"/>
      <c r="D30" s="208"/>
      <c r="E30" s="209" t="s">
        <v>55</v>
      </c>
      <c r="F30" s="210"/>
      <c r="G30" s="211" t="s">
        <v>56</v>
      </c>
      <c r="H30" s="212"/>
    </row>
    <row r="31" spans="2:9" ht="26.1" customHeight="1">
      <c r="B31" s="213" t="s">
        <v>57</v>
      </c>
      <c r="C31" s="214"/>
      <c r="D31" s="215"/>
      <c r="E31" s="216" t="s">
        <v>58</v>
      </c>
      <c r="F31" s="215"/>
      <c r="G31" s="216" t="s">
        <v>59</v>
      </c>
      <c r="H31" s="215"/>
    </row>
    <row r="32" spans="2:9" ht="28.5" customHeight="1">
      <c r="B32" s="166" t="s">
        <v>60</v>
      </c>
      <c r="C32" s="167"/>
      <c r="D32" s="167"/>
      <c r="E32" s="167"/>
      <c r="F32" s="167"/>
      <c r="G32" s="167"/>
      <c r="H32" s="168"/>
      <c r="I32" s="30"/>
    </row>
    <row r="33" spans="2:8" ht="133.5" customHeight="1">
      <c r="B33" s="138" t="s">
        <v>796</v>
      </c>
      <c r="C33" s="217"/>
      <c r="D33" s="217"/>
      <c r="E33" s="217"/>
      <c r="F33" s="217"/>
      <c r="G33" s="217"/>
      <c r="H33" s="218"/>
    </row>
    <row r="34" spans="2:8" ht="30" customHeight="1">
      <c r="B34" s="166" t="s">
        <v>62</v>
      </c>
      <c r="C34" s="167"/>
      <c r="D34" s="167"/>
      <c r="E34" s="167"/>
      <c r="F34" s="167"/>
      <c r="G34" s="167"/>
      <c r="H34" s="168"/>
    </row>
    <row r="35" spans="2:8" ht="27" customHeight="1">
      <c r="B35" s="176" t="s">
        <v>63</v>
      </c>
      <c r="C35" s="177" t="s">
        <v>64</v>
      </c>
      <c r="D35" s="177" t="s">
        <v>65</v>
      </c>
      <c r="E35" s="177" t="s">
        <v>66</v>
      </c>
      <c r="F35" s="177" t="s">
        <v>67</v>
      </c>
      <c r="G35" s="167" t="s">
        <v>68</v>
      </c>
      <c r="H35" s="168"/>
    </row>
    <row r="36" spans="2:8" ht="27.95" customHeight="1">
      <c r="B36" s="219">
        <v>1.1314</v>
      </c>
      <c r="C36" s="219">
        <v>1.0971</v>
      </c>
      <c r="D36" s="219">
        <v>1.1314</v>
      </c>
      <c r="E36" s="219">
        <v>0.99429999999999996</v>
      </c>
      <c r="F36" s="219">
        <v>1.0886</v>
      </c>
      <c r="G36" s="174"/>
      <c r="H36" s="202"/>
    </row>
    <row r="37" spans="2:8" ht="26.25" customHeight="1">
      <c r="B37" s="220" t="s">
        <v>70</v>
      </c>
      <c r="C37" s="221"/>
      <c r="D37" s="221"/>
      <c r="E37" s="221"/>
      <c r="F37" s="221"/>
      <c r="G37" s="221"/>
      <c r="H37" s="222"/>
    </row>
    <row r="38" spans="2:8" ht="14.1" customHeight="1">
      <c r="B38" s="166" t="s">
        <v>71</v>
      </c>
      <c r="C38" s="167"/>
      <c r="D38" s="167"/>
      <c r="E38" s="167"/>
      <c r="F38" s="167" t="s">
        <v>72</v>
      </c>
      <c r="G38" s="167"/>
      <c r="H38" s="168"/>
    </row>
    <row r="39" spans="2:8" ht="14.1" customHeight="1">
      <c r="B39" s="213" t="s">
        <v>797</v>
      </c>
      <c r="C39" s="214"/>
      <c r="D39" s="214"/>
      <c r="E39" s="215"/>
      <c r="F39" s="216" t="s">
        <v>798</v>
      </c>
      <c r="G39" s="214"/>
      <c r="H39" s="223"/>
    </row>
    <row r="40" spans="2:8" ht="17.100000000000001" customHeight="1">
      <c r="B40" s="166" t="s">
        <v>75</v>
      </c>
      <c r="C40" s="167"/>
      <c r="D40" s="167"/>
      <c r="E40" s="167"/>
      <c r="F40" s="167" t="s">
        <v>76</v>
      </c>
      <c r="G40" s="167"/>
      <c r="H40" s="168"/>
    </row>
    <row r="41" spans="2:8" ht="21" customHeight="1">
      <c r="B41" s="213" t="s">
        <v>799</v>
      </c>
      <c r="C41" s="214"/>
      <c r="D41" s="214"/>
      <c r="E41" s="215"/>
      <c r="F41" s="216" t="s">
        <v>800</v>
      </c>
      <c r="G41" s="214"/>
      <c r="H41" s="223"/>
    </row>
    <row r="42" spans="2:8" ht="15" customHeight="1">
      <c r="B42" s="166" t="s">
        <v>77</v>
      </c>
      <c r="C42" s="167"/>
      <c r="D42" s="167"/>
      <c r="E42" s="167"/>
      <c r="F42" s="167" t="s">
        <v>78</v>
      </c>
      <c r="G42" s="167"/>
      <c r="H42" s="168"/>
    </row>
    <row r="43" spans="2:8" ht="21" customHeight="1">
      <c r="B43" s="213" t="s">
        <v>801</v>
      </c>
      <c r="C43" s="214"/>
      <c r="D43" s="214"/>
      <c r="E43" s="215"/>
      <c r="F43" s="216" t="s">
        <v>802</v>
      </c>
      <c r="G43" s="214"/>
      <c r="H43" s="223"/>
    </row>
    <row r="44" spans="2:8" ht="24" customHeight="1">
      <c r="B44" s="166" t="s">
        <v>79</v>
      </c>
      <c r="C44" s="167"/>
      <c r="D44" s="167"/>
      <c r="E44" s="167"/>
      <c r="F44" s="167" t="s">
        <v>80</v>
      </c>
      <c r="G44" s="167"/>
      <c r="H44" s="168"/>
    </row>
    <row r="45" spans="2:8" ht="18.75" customHeight="1">
      <c r="B45" s="216" t="s">
        <v>799</v>
      </c>
      <c r="C45" s="214"/>
      <c r="D45" s="214"/>
      <c r="E45" s="214"/>
      <c r="F45" s="216" t="s">
        <v>800</v>
      </c>
      <c r="G45" s="214"/>
      <c r="H45" s="223"/>
    </row>
    <row r="46" spans="2:8" ht="14.1" customHeight="1">
      <c r="B46" s="220" t="s">
        <v>81</v>
      </c>
      <c r="C46" s="221"/>
      <c r="D46" s="221"/>
      <c r="E46" s="221"/>
      <c r="F46" s="221"/>
      <c r="G46" s="221"/>
      <c r="H46" s="222"/>
    </row>
    <row r="47" spans="2:8" ht="15.95" customHeight="1">
      <c r="B47" s="173" t="s">
        <v>778</v>
      </c>
      <c r="C47" s="174"/>
      <c r="D47" s="174"/>
      <c r="E47" s="174"/>
      <c r="F47" s="174"/>
      <c r="G47" s="174"/>
      <c r="H47" s="202"/>
    </row>
    <row r="48" spans="2:8" ht="16.5" customHeight="1">
      <c r="B48" s="196" t="s">
        <v>83</v>
      </c>
      <c r="C48" s="197"/>
      <c r="D48" s="197"/>
      <c r="E48" s="198"/>
      <c r="F48" s="224" t="s">
        <v>84</v>
      </c>
      <c r="G48" s="197"/>
      <c r="H48" s="205"/>
    </row>
    <row r="49" spans="2:8" ht="18.95" customHeight="1">
      <c r="B49" s="213" t="s">
        <v>779</v>
      </c>
      <c r="C49" s="214"/>
      <c r="D49" s="214"/>
      <c r="E49" s="215"/>
      <c r="F49" s="216" t="s">
        <v>86</v>
      </c>
      <c r="G49" s="214"/>
      <c r="H49" s="223"/>
    </row>
    <row r="50" spans="2:8" ht="16.5" customHeight="1">
      <c r="B50" s="166" t="s">
        <v>87</v>
      </c>
      <c r="C50" s="167"/>
      <c r="D50" s="167"/>
      <c r="E50" s="167"/>
      <c r="F50" s="167" t="s">
        <v>88</v>
      </c>
      <c r="G50" s="167"/>
      <c r="H50" s="168"/>
    </row>
    <row r="51" spans="2:8" ht="15" customHeight="1" thickBot="1">
      <c r="B51" s="108" t="s">
        <v>780</v>
      </c>
      <c r="C51" s="225"/>
      <c r="D51" s="225"/>
      <c r="E51" s="225"/>
      <c r="F51" s="226">
        <v>9858085639</v>
      </c>
      <c r="G51" s="226"/>
      <c r="H51" s="227"/>
    </row>
    <row r="52" spans="2:8" ht="108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228" t="s">
        <v>91</v>
      </c>
      <c r="C53" s="229"/>
      <c r="D53" s="229"/>
      <c r="E53" s="229"/>
      <c r="F53" s="229"/>
      <c r="G53" s="229"/>
      <c r="H53" s="230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115" priority="1" operator="containsText" text="NO DISPONIBLE">
      <formula>NOT(ISERROR(SEARCH("NO DISPONIBLE",B36)))</formula>
    </cfRule>
    <cfRule type="cellIs" dxfId="114" priority="2" operator="lessThanOrEqual">
      <formula>0.15</formula>
    </cfRule>
    <cfRule type="cellIs" dxfId="113" priority="3" operator="between">
      <formula>0.5</formula>
      <formula>0.7</formula>
    </cfRule>
    <cfRule type="cellIs" dxfId="112" priority="4" operator="greaterThanOrEqual">
      <formula>0.7</formula>
    </cfRule>
  </conditionalFormatting>
  <hyperlinks>
    <hyperlink ref="B51" r:id="rId1" xr:uid="{44DE6E3A-EDE2-4BE8-8956-20AE36CC3DB9}"/>
  </hyperlinks>
  <printOptions horizontalCentered="1"/>
  <pageMargins left="0.31496062992125984" right="0.31496062992125984" top="0.39370078740157483" bottom="0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418F238-4DDF-495F-9BD8-83476F7D70D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2.2.1.1.8.2'!B36:F36</xm:f>
              <xm:sqref>G36</xm:sqref>
            </x14:sparkline>
          </x14:sparklines>
        </x14:sparklineGroup>
      </x14:sparklineGroup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07406-E879-41F7-B5B5-DBDE8D5273C2}">
  <dimension ref="B1:Q53"/>
  <sheetViews>
    <sheetView showGridLines="0" view="pageBreakPreview" topLeftCell="A31" zoomScale="84" zoomScaleNormal="90" zoomScaleSheetLayoutView="84" workbookViewId="0">
      <selection activeCell="I37" sqref="I37"/>
    </sheetView>
  </sheetViews>
  <sheetFormatPr baseColWidth="10" defaultColWidth="11.42578125" defaultRowHeight="18"/>
  <cols>
    <col min="1" max="1" width="7.7109375" style="1" customWidth="1"/>
    <col min="2" max="7" width="14.7109375" style="1" customWidth="1"/>
    <col min="8" max="8" width="29.570312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163" t="s">
        <v>0</v>
      </c>
      <c r="C5" s="164"/>
      <c r="D5" s="164"/>
      <c r="E5" s="164"/>
      <c r="F5" s="164"/>
      <c r="G5" s="164"/>
      <c r="H5" s="165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166" t="s">
        <v>1</v>
      </c>
      <c r="C6" s="167"/>
      <c r="D6" s="167"/>
      <c r="E6" s="167"/>
      <c r="F6" s="167"/>
      <c r="G6" s="167"/>
      <c r="H6" s="168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169" t="s">
        <v>803</v>
      </c>
      <c r="C7" s="170"/>
      <c r="D7" s="170"/>
      <c r="E7" s="170"/>
      <c r="F7" s="170"/>
      <c r="G7" s="170"/>
      <c r="H7" s="171"/>
      <c r="J7" s="15"/>
      <c r="K7" s="15"/>
      <c r="L7" s="15"/>
      <c r="M7" s="15"/>
      <c r="N7" s="15"/>
      <c r="O7" s="15"/>
      <c r="P7" s="15"/>
      <c r="Q7" s="15"/>
    </row>
    <row r="8" spans="2:17" ht="47.25" customHeight="1">
      <c r="B8" s="166" t="s">
        <v>3</v>
      </c>
      <c r="C8" s="167"/>
      <c r="D8" s="167"/>
      <c r="E8" s="167"/>
      <c r="F8" s="167" t="s">
        <v>4</v>
      </c>
      <c r="G8" s="167"/>
      <c r="H8" s="172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50.25" customHeight="1">
      <c r="B9" s="173" t="s">
        <v>765</v>
      </c>
      <c r="C9" s="174"/>
      <c r="D9" s="174"/>
      <c r="E9" s="174"/>
      <c r="F9" s="174" t="s">
        <v>766</v>
      </c>
      <c r="G9" s="174"/>
      <c r="H9" s="175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166" t="s">
        <v>8</v>
      </c>
      <c r="C10" s="167"/>
      <c r="D10" s="167"/>
      <c r="E10" s="167"/>
      <c r="F10" s="167"/>
      <c r="G10" s="167"/>
      <c r="H10" s="168"/>
    </row>
    <row r="11" spans="2:17" ht="34.5" customHeight="1">
      <c r="B11" s="176" t="s">
        <v>9</v>
      </c>
      <c r="C11" s="167" t="s">
        <v>10</v>
      </c>
      <c r="D11" s="167"/>
      <c r="E11" s="177" t="s">
        <v>11</v>
      </c>
      <c r="F11" s="177" t="s">
        <v>12</v>
      </c>
      <c r="G11" s="177" t="s">
        <v>13</v>
      </c>
      <c r="H11" s="172" t="s">
        <v>14</v>
      </c>
    </row>
    <row r="12" spans="2:17" ht="18.95" customHeight="1" thickBot="1">
      <c r="B12" s="178" t="s">
        <v>755</v>
      </c>
      <c r="C12" s="179" t="s">
        <v>708</v>
      </c>
      <c r="D12" s="179"/>
      <c r="E12" s="180" t="s">
        <v>97</v>
      </c>
      <c r="F12" s="180" t="s">
        <v>296</v>
      </c>
      <c r="G12" s="180" t="s">
        <v>708</v>
      </c>
      <c r="H12" s="181" t="s">
        <v>20</v>
      </c>
    </row>
    <row r="13" spans="2:17" ht="30.75" customHeight="1" thickBot="1">
      <c r="B13" s="182" t="s">
        <v>767</v>
      </c>
      <c r="C13" s="183"/>
      <c r="D13" s="183"/>
      <c r="E13" s="183"/>
      <c r="F13" s="184"/>
      <c r="G13" s="185" t="s">
        <v>768</v>
      </c>
      <c r="H13" s="186"/>
    </row>
    <row r="14" spans="2:17" ht="16.5" customHeight="1">
      <c r="B14" s="187" t="s">
        <v>23</v>
      </c>
      <c r="C14" s="188" t="s">
        <v>24</v>
      </c>
      <c r="D14" s="188"/>
      <c r="E14" s="189" t="s">
        <v>25</v>
      </c>
      <c r="F14" s="190" t="s">
        <v>11</v>
      </c>
      <c r="G14" s="191" t="s">
        <v>26</v>
      </c>
      <c r="H14" s="190" t="s">
        <v>27</v>
      </c>
    </row>
    <row r="15" spans="2:17" ht="21" customHeight="1" thickBot="1">
      <c r="B15" s="192" t="s">
        <v>28</v>
      </c>
      <c r="C15" s="193" t="s">
        <v>406</v>
      </c>
      <c r="D15" s="193"/>
      <c r="E15" s="194" t="s">
        <v>29</v>
      </c>
      <c r="F15" s="195" t="s">
        <v>30</v>
      </c>
      <c r="G15" s="192" t="s">
        <v>29</v>
      </c>
      <c r="H15" s="195" t="s">
        <v>505</v>
      </c>
    </row>
    <row r="16" spans="2:17" ht="39" customHeight="1">
      <c r="B16" s="166" t="s">
        <v>32</v>
      </c>
      <c r="C16" s="167"/>
      <c r="D16" s="167"/>
      <c r="E16" s="167"/>
      <c r="F16" s="167" t="s">
        <v>33</v>
      </c>
      <c r="G16" s="167"/>
      <c r="H16" s="168"/>
    </row>
    <row r="17" spans="2:9" ht="33" customHeight="1">
      <c r="B17" s="196" t="s">
        <v>34</v>
      </c>
      <c r="C17" s="197"/>
      <c r="D17" s="197"/>
      <c r="E17" s="198"/>
      <c r="F17" s="167" t="s">
        <v>35</v>
      </c>
      <c r="G17" s="167"/>
      <c r="H17" s="172" t="s">
        <v>36</v>
      </c>
    </row>
    <row r="18" spans="2:9" ht="18" customHeight="1">
      <c r="B18" s="199" t="s">
        <v>37</v>
      </c>
      <c r="C18" s="200"/>
      <c r="D18" s="200"/>
      <c r="E18" s="201"/>
      <c r="F18" s="179" t="s">
        <v>38</v>
      </c>
      <c r="G18" s="179"/>
      <c r="H18" s="181" t="s">
        <v>100</v>
      </c>
    </row>
    <row r="19" spans="2:9" ht="15.75" customHeight="1">
      <c r="B19" s="166" t="s">
        <v>39</v>
      </c>
      <c r="C19" s="167"/>
      <c r="D19" s="167"/>
      <c r="E19" s="167"/>
      <c r="F19" s="167"/>
      <c r="G19" s="167"/>
      <c r="H19" s="168"/>
    </row>
    <row r="20" spans="2:9" ht="37.5" customHeight="1">
      <c r="B20" s="127" t="s">
        <v>804</v>
      </c>
      <c r="C20" s="128"/>
      <c r="D20" s="128"/>
      <c r="E20" s="128"/>
      <c r="F20" s="128"/>
      <c r="G20" s="128"/>
      <c r="H20" s="129"/>
    </row>
    <row r="21" spans="2:9" ht="15.75" customHeight="1">
      <c r="B21" s="166" t="s">
        <v>41</v>
      </c>
      <c r="C21" s="167"/>
      <c r="D21" s="167"/>
      <c r="E21" s="167"/>
      <c r="F21" s="167"/>
      <c r="G21" s="167"/>
      <c r="H21" s="168"/>
    </row>
    <row r="22" spans="2:9" ht="28.5" customHeight="1">
      <c r="B22" s="55" t="s">
        <v>805</v>
      </c>
      <c r="C22" s="56"/>
      <c r="D22" s="56"/>
      <c r="E22" s="56"/>
      <c r="F22" s="56"/>
      <c r="G22" s="56"/>
      <c r="H22" s="83"/>
    </row>
    <row r="23" spans="2:9" ht="15.75" customHeight="1">
      <c r="B23" s="166" t="s">
        <v>43</v>
      </c>
      <c r="C23" s="167"/>
      <c r="D23" s="167"/>
      <c r="E23" s="167"/>
      <c r="F23" s="167" t="s">
        <v>44</v>
      </c>
      <c r="G23" s="167"/>
      <c r="H23" s="168"/>
    </row>
    <row r="24" spans="2:9" ht="24.75" customHeight="1">
      <c r="B24" s="173" t="s">
        <v>45</v>
      </c>
      <c r="C24" s="174"/>
      <c r="D24" s="174"/>
      <c r="E24" s="174"/>
      <c r="F24" s="174" t="s">
        <v>305</v>
      </c>
      <c r="G24" s="174"/>
      <c r="H24" s="202"/>
    </row>
    <row r="25" spans="2:9" ht="14.25" customHeight="1">
      <c r="B25" s="166" t="s">
        <v>47</v>
      </c>
      <c r="C25" s="167"/>
      <c r="D25" s="167"/>
      <c r="E25" s="167"/>
      <c r="F25" s="167" t="s">
        <v>48</v>
      </c>
      <c r="G25" s="167"/>
      <c r="H25" s="168"/>
    </row>
    <row r="26" spans="2:9" ht="15.95" customHeight="1">
      <c r="B26" s="166" t="s">
        <v>49</v>
      </c>
      <c r="C26" s="167"/>
      <c r="D26" s="167" t="s">
        <v>50</v>
      </c>
      <c r="E26" s="167"/>
      <c r="F26" s="177" t="s">
        <v>49</v>
      </c>
      <c r="G26" s="177" t="s">
        <v>51</v>
      </c>
      <c r="H26" s="172" t="s">
        <v>50</v>
      </c>
    </row>
    <row r="27" spans="2:9" ht="14.25" customHeight="1">
      <c r="B27" s="173">
        <v>352945</v>
      </c>
      <c r="C27" s="174"/>
      <c r="D27" s="174">
        <v>2022</v>
      </c>
      <c r="E27" s="174"/>
      <c r="F27" s="203" t="s">
        <v>806</v>
      </c>
      <c r="G27" s="204">
        <v>3.0800000000000001E-2</v>
      </c>
      <c r="H27" s="175">
        <v>2025</v>
      </c>
      <c r="I27" s="1">
        <f>((4-5)/5)*100</f>
        <v>-20</v>
      </c>
    </row>
    <row r="28" spans="2:9" ht="19.5" customHeight="1">
      <c r="B28" s="166" t="s">
        <v>53</v>
      </c>
      <c r="C28" s="167"/>
      <c r="D28" s="167"/>
      <c r="E28" s="167"/>
      <c r="F28" s="167"/>
      <c r="G28" s="167"/>
      <c r="H28" s="168"/>
    </row>
    <row r="29" spans="2:9" ht="19.5" customHeight="1">
      <c r="B29" s="196" t="s">
        <v>34</v>
      </c>
      <c r="C29" s="197"/>
      <c r="D29" s="197"/>
      <c r="E29" s="197"/>
      <c r="F29" s="197"/>
      <c r="G29" s="197"/>
      <c r="H29" s="205"/>
    </row>
    <row r="30" spans="2:9" ht="41.25" customHeight="1">
      <c r="B30" s="206" t="s">
        <v>54</v>
      </c>
      <c r="C30" s="207"/>
      <c r="D30" s="208"/>
      <c r="E30" s="209" t="s">
        <v>55</v>
      </c>
      <c r="F30" s="210"/>
      <c r="G30" s="211" t="s">
        <v>56</v>
      </c>
      <c r="H30" s="212"/>
    </row>
    <row r="31" spans="2:9" ht="26.1" customHeight="1">
      <c r="B31" s="213" t="s">
        <v>57</v>
      </c>
      <c r="C31" s="214"/>
      <c r="D31" s="215"/>
      <c r="E31" s="216" t="s">
        <v>58</v>
      </c>
      <c r="F31" s="215"/>
      <c r="G31" s="216" t="s">
        <v>59</v>
      </c>
      <c r="H31" s="215"/>
    </row>
    <row r="32" spans="2:9" ht="28.5" customHeight="1">
      <c r="B32" s="166" t="s">
        <v>60</v>
      </c>
      <c r="C32" s="167"/>
      <c r="D32" s="167"/>
      <c r="E32" s="167"/>
      <c r="F32" s="167"/>
      <c r="G32" s="167"/>
      <c r="H32" s="168"/>
      <c r="I32" s="30"/>
    </row>
    <row r="33" spans="2:8" ht="126.75" customHeight="1">
      <c r="B33" s="138" t="s">
        <v>807</v>
      </c>
      <c r="C33" s="217"/>
      <c r="D33" s="217"/>
      <c r="E33" s="217"/>
      <c r="F33" s="217"/>
      <c r="G33" s="217"/>
      <c r="H33" s="218"/>
    </row>
    <row r="34" spans="2:8" ht="25.5" customHeight="1">
      <c r="B34" s="166" t="s">
        <v>62</v>
      </c>
      <c r="C34" s="167"/>
      <c r="D34" s="167"/>
      <c r="E34" s="167"/>
      <c r="F34" s="167"/>
      <c r="G34" s="167"/>
      <c r="H34" s="168"/>
    </row>
    <row r="35" spans="2:8" ht="27" customHeight="1">
      <c r="B35" s="176" t="s">
        <v>63</v>
      </c>
      <c r="C35" s="177" t="s">
        <v>64</v>
      </c>
      <c r="D35" s="177" t="s">
        <v>65</v>
      </c>
      <c r="E35" s="177" t="s">
        <v>66</v>
      </c>
      <c r="F35" s="177" t="s">
        <v>67</v>
      </c>
      <c r="G35" s="167" t="s">
        <v>68</v>
      </c>
      <c r="H35" s="168"/>
    </row>
    <row r="36" spans="2:8" ht="27.95" customHeight="1">
      <c r="B36" s="219">
        <v>1.2121999999999999</v>
      </c>
      <c r="C36" s="219">
        <v>1.4064000000000001</v>
      </c>
      <c r="D36" s="219">
        <v>1.4295</v>
      </c>
      <c r="E36" s="219">
        <v>1.1266</v>
      </c>
      <c r="F36" s="219">
        <v>1.2936000000000001</v>
      </c>
      <c r="G36" s="174"/>
      <c r="H36" s="202"/>
    </row>
    <row r="37" spans="2:8" ht="27.75" customHeight="1">
      <c r="B37" s="220" t="s">
        <v>70</v>
      </c>
      <c r="C37" s="221"/>
      <c r="D37" s="221"/>
      <c r="E37" s="221"/>
      <c r="F37" s="221"/>
      <c r="G37" s="221"/>
      <c r="H37" s="222"/>
    </row>
    <row r="38" spans="2:8" ht="14.1" customHeight="1">
      <c r="B38" s="166" t="s">
        <v>71</v>
      </c>
      <c r="C38" s="167"/>
      <c r="D38" s="167"/>
      <c r="E38" s="167"/>
      <c r="F38" s="167" t="s">
        <v>72</v>
      </c>
      <c r="G38" s="167"/>
      <c r="H38" s="168"/>
    </row>
    <row r="39" spans="2:8" ht="14.1" customHeight="1">
      <c r="B39" s="213" t="s">
        <v>808</v>
      </c>
      <c r="C39" s="214"/>
      <c r="D39" s="214"/>
      <c r="E39" s="215"/>
      <c r="F39" s="216" t="s">
        <v>809</v>
      </c>
      <c r="G39" s="214"/>
      <c r="H39" s="223"/>
    </row>
    <row r="40" spans="2:8" ht="17.100000000000001" customHeight="1">
      <c r="B40" s="166" t="s">
        <v>75</v>
      </c>
      <c r="C40" s="167"/>
      <c r="D40" s="167"/>
      <c r="E40" s="167"/>
      <c r="F40" s="167" t="s">
        <v>76</v>
      </c>
      <c r="G40" s="167"/>
      <c r="H40" s="168"/>
    </row>
    <row r="41" spans="2:8" ht="21" customHeight="1">
      <c r="B41" s="213" t="s">
        <v>810</v>
      </c>
      <c r="C41" s="214"/>
      <c r="D41" s="214"/>
      <c r="E41" s="215"/>
      <c r="F41" s="216" t="s">
        <v>811</v>
      </c>
      <c r="G41" s="214"/>
      <c r="H41" s="223"/>
    </row>
    <row r="42" spans="2:8" ht="15" customHeight="1">
      <c r="B42" s="166" t="s">
        <v>77</v>
      </c>
      <c r="C42" s="167"/>
      <c r="D42" s="167"/>
      <c r="E42" s="167"/>
      <c r="F42" s="167" t="s">
        <v>78</v>
      </c>
      <c r="G42" s="167"/>
      <c r="H42" s="168"/>
    </row>
    <row r="43" spans="2:8" ht="17.25" customHeight="1">
      <c r="B43" s="213" t="s">
        <v>812</v>
      </c>
      <c r="C43" s="214"/>
      <c r="D43" s="214"/>
      <c r="E43" s="215"/>
      <c r="F43" s="216" t="s">
        <v>813</v>
      </c>
      <c r="G43" s="214"/>
      <c r="H43" s="223"/>
    </row>
    <row r="44" spans="2:8" ht="24" customHeight="1">
      <c r="B44" s="166" t="s">
        <v>79</v>
      </c>
      <c r="C44" s="167"/>
      <c r="D44" s="167"/>
      <c r="E44" s="167"/>
      <c r="F44" s="167" t="s">
        <v>80</v>
      </c>
      <c r="G44" s="167"/>
      <c r="H44" s="168"/>
    </row>
    <row r="45" spans="2:8" ht="18" customHeight="1">
      <c r="B45" s="216" t="s">
        <v>810</v>
      </c>
      <c r="C45" s="214"/>
      <c r="D45" s="214"/>
      <c r="E45" s="214"/>
      <c r="F45" s="216" t="s">
        <v>811</v>
      </c>
      <c r="G45" s="214"/>
      <c r="H45" s="223"/>
    </row>
    <row r="46" spans="2:8" ht="14.1" customHeight="1">
      <c r="B46" s="220" t="s">
        <v>81</v>
      </c>
      <c r="C46" s="221"/>
      <c r="D46" s="221"/>
      <c r="E46" s="221"/>
      <c r="F46" s="221"/>
      <c r="G46" s="221"/>
      <c r="H46" s="222"/>
    </row>
    <row r="47" spans="2:8" ht="15.95" customHeight="1">
      <c r="B47" s="173" t="s">
        <v>778</v>
      </c>
      <c r="C47" s="174"/>
      <c r="D47" s="174"/>
      <c r="E47" s="174"/>
      <c r="F47" s="174"/>
      <c r="G47" s="174"/>
      <c r="H47" s="202"/>
    </row>
    <row r="48" spans="2:8" ht="16.5" customHeight="1">
      <c r="B48" s="196" t="s">
        <v>83</v>
      </c>
      <c r="C48" s="197"/>
      <c r="D48" s="197"/>
      <c r="E48" s="198"/>
      <c r="F48" s="224" t="s">
        <v>84</v>
      </c>
      <c r="G48" s="197"/>
      <c r="H48" s="205"/>
    </row>
    <row r="49" spans="2:8" ht="18.95" customHeight="1">
      <c r="B49" s="213" t="s">
        <v>779</v>
      </c>
      <c r="C49" s="214"/>
      <c r="D49" s="214"/>
      <c r="E49" s="215"/>
      <c r="F49" s="216" t="s">
        <v>86</v>
      </c>
      <c r="G49" s="214"/>
      <c r="H49" s="223"/>
    </row>
    <row r="50" spans="2:8" ht="16.5" customHeight="1">
      <c r="B50" s="166" t="s">
        <v>87</v>
      </c>
      <c r="C50" s="167"/>
      <c r="D50" s="167"/>
      <c r="E50" s="167"/>
      <c r="F50" s="167" t="s">
        <v>88</v>
      </c>
      <c r="G50" s="167"/>
      <c r="H50" s="168"/>
    </row>
    <row r="51" spans="2:8" ht="15" customHeight="1" thickBot="1">
      <c r="B51" s="108" t="s">
        <v>780</v>
      </c>
      <c r="C51" s="225"/>
      <c r="D51" s="225"/>
      <c r="E51" s="225"/>
      <c r="F51" s="226">
        <v>9858085639</v>
      </c>
      <c r="G51" s="226"/>
      <c r="H51" s="227"/>
    </row>
    <row r="52" spans="2:8" ht="108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111" priority="1" operator="containsText" text="NO DISPONIBLE">
      <formula>NOT(ISERROR(SEARCH("NO DISPONIBLE",B36)))</formula>
    </cfRule>
    <cfRule type="cellIs" dxfId="110" priority="2" operator="lessThanOrEqual">
      <formula>0.15</formula>
    </cfRule>
    <cfRule type="cellIs" dxfId="109" priority="3" operator="between">
      <formula>0.5</formula>
      <formula>0.7</formula>
    </cfRule>
    <cfRule type="cellIs" dxfId="108" priority="4" operator="greaterThanOrEqual">
      <formula>0.7</formula>
    </cfRule>
  </conditionalFormatting>
  <hyperlinks>
    <hyperlink ref="B51" r:id="rId1" xr:uid="{F8D44C07-43BD-4255-AA60-7201D70EADE2}"/>
  </hyperlinks>
  <printOptions horizontalCentered="1"/>
  <pageMargins left="0.31496062992125984" right="0.31496062992125984" top="0.55118110236220474" bottom="0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F9CCB89-95E2-4F25-A7A0-C0217D7563D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2.2.1.1.8.3'!B36:F36</xm:f>
              <xm:sqref>G36</xm:sqref>
            </x14:sparkline>
          </x14:sparklines>
        </x14:sparklineGroup>
      </x14:sparklineGroup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B27DC-3D17-4931-9DC1-E7C19CD6403B}">
  <dimension ref="B1:Q53"/>
  <sheetViews>
    <sheetView showGridLines="0" view="pageBreakPreview" topLeftCell="A25" zoomScale="84" zoomScaleNormal="90" zoomScaleSheetLayoutView="84" workbookViewId="0">
      <selection activeCell="I37" sqref="I37"/>
    </sheetView>
  </sheetViews>
  <sheetFormatPr baseColWidth="10" defaultColWidth="11.42578125" defaultRowHeight="18"/>
  <cols>
    <col min="1" max="1" width="7.7109375" style="1" customWidth="1"/>
    <col min="2" max="7" width="14.7109375" style="1" customWidth="1"/>
    <col min="8" max="8" width="32.2851562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163" t="s">
        <v>0</v>
      </c>
      <c r="C5" s="164"/>
      <c r="D5" s="164"/>
      <c r="E5" s="164"/>
      <c r="F5" s="164"/>
      <c r="G5" s="164"/>
      <c r="H5" s="165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166" t="s">
        <v>1</v>
      </c>
      <c r="C6" s="167"/>
      <c r="D6" s="167"/>
      <c r="E6" s="167"/>
      <c r="F6" s="167"/>
      <c r="G6" s="167"/>
      <c r="H6" s="168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169" t="s">
        <v>814</v>
      </c>
      <c r="C7" s="170"/>
      <c r="D7" s="170"/>
      <c r="E7" s="170"/>
      <c r="F7" s="170"/>
      <c r="G7" s="170"/>
      <c r="H7" s="171"/>
      <c r="J7" s="15"/>
      <c r="K7" s="15"/>
      <c r="L7" s="15"/>
      <c r="M7" s="15"/>
      <c r="N7" s="15"/>
      <c r="O7" s="15"/>
      <c r="P7" s="15"/>
      <c r="Q7" s="15"/>
    </row>
    <row r="8" spans="2:17" ht="47.25" customHeight="1">
      <c r="B8" s="166" t="s">
        <v>3</v>
      </c>
      <c r="C8" s="167"/>
      <c r="D8" s="167"/>
      <c r="E8" s="167"/>
      <c r="F8" s="167" t="s">
        <v>4</v>
      </c>
      <c r="G8" s="167"/>
      <c r="H8" s="172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50.25" customHeight="1">
      <c r="B9" s="173" t="s">
        <v>765</v>
      </c>
      <c r="C9" s="174"/>
      <c r="D9" s="174"/>
      <c r="E9" s="174"/>
      <c r="F9" s="174" t="s">
        <v>766</v>
      </c>
      <c r="G9" s="174"/>
      <c r="H9" s="175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166" t="s">
        <v>8</v>
      </c>
      <c r="C10" s="167"/>
      <c r="D10" s="167"/>
      <c r="E10" s="167"/>
      <c r="F10" s="167"/>
      <c r="G10" s="167"/>
      <c r="H10" s="168"/>
    </row>
    <row r="11" spans="2:17" ht="34.5" customHeight="1">
      <c r="B11" s="176" t="s">
        <v>9</v>
      </c>
      <c r="C11" s="167" t="s">
        <v>10</v>
      </c>
      <c r="D11" s="167"/>
      <c r="E11" s="177" t="s">
        <v>11</v>
      </c>
      <c r="F11" s="177" t="s">
        <v>12</v>
      </c>
      <c r="G11" s="177" t="s">
        <v>13</v>
      </c>
      <c r="H11" s="172" t="s">
        <v>14</v>
      </c>
    </row>
    <row r="12" spans="2:17" ht="18.95" customHeight="1" thickBot="1">
      <c r="B12" s="178" t="s">
        <v>755</v>
      </c>
      <c r="C12" s="179" t="s">
        <v>708</v>
      </c>
      <c r="D12" s="179"/>
      <c r="E12" s="180" t="s">
        <v>97</v>
      </c>
      <c r="F12" s="180" t="s">
        <v>296</v>
      </c>
      <c r="G12" s="180" t="s">
        <v>708</v>
      </c>
      <c r="H12" s="181" t="s">
        <v>20</v>
      </c>
    </row>
    <row r="13" spans="2:17" ht="30.75" customHeight="1" thickBot="1">
      <c r="B13" s="182" t="s">
        <v>767</v>
      </c>
      <c r="C13" s="183"/>
      <c r="D13" s="183"/>
      <c r="E13" s="183"/>
      <c r="F13" s="184"/>
      <c r="G13" s="185" t="s">
        <v>768</v>
      </c>
      <c r="H13" s="186"/>
    </row>
    <row r="14" spans="2:17" ht="16.5" customHeight="1">
      <c r="B14" s="187" t="s">
        <v>23</v>
      </c>
      <c r="C14" s="188" t="s">
        <v>24</v>
      </c>
      <c r="D14" s="188"/>
      <c r="E14" s="189" t="s">
        <v>25</v>
      </c>
      <c r="F14" s="190" t="s">
        <v>11</v>
      </c>
      <c r="G14" s="191" t="s">
        <v>26</v>
      </c>
      <c r="H14" s="190" t="s">
        <v>27</v>
      </c>
    </row>
    <row r="15" spans="2:17" ht="21" customHeight="1" thickBot="1">
      <c r="B15" s="192" t="s">
        <v>28</v>
      </c>
      <c r="C15" s="193" t="s">
        <v>406</v>
      </c>
      <c r="D15" s="193"/>
      <c r="E15" s="194" t="s">
        <v>29</v>
      </c>
      <c r="F15" s="195" t="s">
        <v>30</v>
      </c>
      <c r="G15" s="192" t="s">
        <v>29</v>
      </c>
      <c r="H15" s="195" t="s">
        <v>505</v>
      </c>
    </row>
    <row r="16" spans="2:17" ht="39" customHeight="1">
      <c r="B16" s="166" t="s">
        <v>32</v>
      </c>
      <c r="C16" s="167"/>
      <c r="D16" s="167"/>
      <c r="E16" s="167"/>
      <c r="F16" s="167" t="s">
        <v>33</v>
      </c>
      <c r="G16" s="167"/>
      <c r="H16" s="168"/>
    </row>
    <row r="17" spans="2:9" ht="27.75" customHeight="1">
      <c r="B17" s="196" t="s">
        <v>34</v>
      </c>
      <c r="C17" s="197"/>
      <c r="D17" s="197"/>
      <c r="E17" s="198"/>
      <c r="F17" s="167" t="s">
        <v>35</v>
      </c>
      <c r="G17" s="167"/>
      <c r="H17" s="172" t="s">
        <v>36</v>
      </c>
    </row>
    <row r="18" spans="2:9" ht="18" customHeight="1">
      <c r="B18" s="199" t="s">
        <v>37</v>
      </c>
      <c r="C18" s="200"/>
      <c r="D18" s="200"/>
      <c r="E18" s="201"/>
      <c r="F18" s="179" t="s">
        <v>38</v>
      </c>
      <c r="G18" s="179"/>
      <c r="H18" s="181" t="s">
        <v>100</v>
      </c>
    </row>
    <row r="19" spans="2:9" ht="15.75" customHeight="1">
      <c r="B19" s="166" t="s">
        <v>39</v>
      </c>
      <c r="C19" s="167"/>
      <c r="D19" s="167"/>
      <c r="E19" s="167"/>
      <c r="F19" s="167"/>
      <c r="G19" s="167"/>
      <c r="H19" s="168"/>
    </row>
    <row r="20" spans="2:9" ht="31.5" customHeight="1">
      <c r="B20" s="127" t="s">
        <v>815</v>
      </c>
      <c r="C20" s="128"/>
      <c r="D20" s="128"/>
      <c r="E20" s="128"/>
      <c r="F20" s="128"/>
      <c r="G20" s="128"/>
      <c r="H20" s="129"/>
    </row>
    <row r="21" spans="2:9" ht="15.75" customHeight="1">
      <c r="B21" s="166" t="s">
        <v>41</v>
      </c>
      <c r="C21" s="167"/>
      <c r="D21" s="167"/>
      <c r="E21" s="167"/>
      <c r="F21" s="167"/>
      <c r="G21" s="167"/>
      <c r="H21" s="168"/>
    </row>
    <row r="22" spans="2:9" ht="37.5" customHeight="1">
      <c r="B22" s="55" t="s">
        <v>816</v>
      </c>
      <c r="C22" s="56"/>
      <c r="D22" s="56"/>
      <c r="E22" s="56"/>
      <c r="F22" s="56"/>
      <c r="G22" s="56"/>
      <c r="H22" s="83"/>
    </row>
    <row r="23" spans="2:9" ht="15.75" customHeight="1">
      <c r="B23" s="166" t="s">
        <v>43</v>
      </c>
      <c r="C23" s="167"/>
      <c r="D23" s="167"/>
      <c r="E23" s="167"/>
      <c r="F23" s="167" t="s">
        <v>44</v>
      </c>
      <c r="G23" s="167"/>
      <c r="H23" s="168"/>
    </row>
    <row r="24" spans="2:9" ht="24.75" customHeight="1">
      <c r="B24" s="173" t="s">
        <v>45</v>
      </c>
      <c r="C24" s="174"/>
      <c r="D24" s="174"/>
      <c r="E24" s="174"/>
      <c r="F24" s="174" t="s">
        <v>305</v>
      </c>
      <c r="G24" s="174"/>
      <c r="H24" s="202"/>
    </row>
    <row r="25" spans="2:9" ht="14.25" customHeight="1">
      <c r="B25" s="166" t="s">
        <v>47</v>
      </c>
      <c r="C25" s="167"/>
      <c r="D25" s="167"/>
      <c r="E25" s="167"/>
      <c r="F25" s="167" t="s">
        <v>48</v>
      </c>
      <c r="G25" s="167"/>
      <c r="H25" s="168"/>
    </row>
    <row r="26" spans="2:9" ht="15.95" customHeight="1">
      <c r="B26" s="166" t="s">
        <v>49</v>
      </c>
      <c r="C26" s="167"/>
      <c r="D26" s="167" t="s">
        <v>50</v>
      </c>
      <c r="E26" s="167"/>
      <c r="F26" s="177" t="s">
        <v>49</v>
      </c>
      <c r="G26" s="177" t="s">
        <v>51</v>
      </c>
      <c r="H26" s="172" t="s">
        <v>50</v>
      </c>
    </row>
    <row r="27" spans="2:9" ht="14.25" customHeight="1">
      <c r="B27" s="173">
        <v>131</v>
      </c>
      <c r="C27" s="174"/>
      <c r="D27" s="174">
        <v>2022</v>
      </c>
      <c r="E27" s="174"/>
      <c r="F27" s="203" t="s">
        <v>817</v>
      </c>
      <c r="G27" s="204">
        <v>6.8699999999999997E-2</v>
      </c>
      <c r="H27" s="175">
        <v>2025</v>
      </c>
      <c r="I27" s="1">
        <f>((4-5)/5)*100</f>
        <v>-20</v>
      </c>
    </row>
    <row r="28" spans="2:9" ht="19.5" customHeight="1">
      <c r="B28" s="166" t="s">
        <v>53</v>
      </c>
      <c r="C28" s="167"/>
      <c r="D28" s="167"/>
      <c r="E28" s="167"/>
      <c r="F28" s="167"/>
      <c r="G28" s="167"/>
      <c r="H28" s="168"/>
    </row>
    <row r="29" spans="2:9" ht="19.5" customHeight="1">
      <c r="B29" s="196" t="s">
        <v>34</v>
      </c>
      <c r="C29" s="197"/>
      <c r="D29" s="197"/>
      <c r="E29" s="197"/>
      <c r="F29" s="197"/>
      <c r="G29" s="197"/>
      <c r="H29" s="205"/>
    </row>
    <row r="30" spans="2:9" ht="41.25" customHeight="1">
      <c r="B30" s="206" t="s">
        <v>54</v>
      </c>
      <c r="C30" s="207"/>
      <c r="D30" s="208"/>
      <c r="E30" s="209" t="s">
        <v>55</v>
      </c>
      <c r="F30" s="210"/>
      <c r="G30" s="211" t="s">
        <v>56</v>
      </c>
      <c r="H30" s="212"/>
    </row>
    <row r="31" spans="2:9" ht="26.1" customHeight="1">
      <c r="B31" s="213" t="s">
        <v>57</v>
      </c>
      <c r="C31" s="214"/>
      <c r="D31" s="215"/>
      <c r="E31" s="216" t="s">
        <v>58</v>
      </c>
      <c r="F31" s="215"/>
      <c r="G31" s="216" t="s">
        <v>59</v>
      </c>
      <c r="H31" s="215"/>
    </row>
    <row r="32" spans="2:9" ht="27" customHeight="1">
      <c r="B32" s="166" t="s">
        <v>60</v>
      </c>
      <c r="C32" s="167"/>
      <c r="D32" s="167"/>
      <c r="E32" s="167"/>
      <c r="F32" s="167"/>
      <c r="G32" s="167"/>
      <c r="H32" s="168"/>
      <c r="I32" s="30"/>
    </row>
    <row r="33" spans="2:8" ht="127.5" customHeight="1">
      <c r="B33" s="138" t="s">
        <v>807</v>
      </c>
      <c r="C33" s="217"/>
      <c r="D33" s="217"/>
      <c r="E33" s="217"/>
      <c r="F33" s="217"/>
      <c r="G33" s="217"/>
      <c r="H33" s="218"/>
    </row>
    <row r="34" spans="2:8" ht="24.75" customHeight="1">
      <c r="B34" s="166" t="s">
        <v>62</v>
      </c>
      <c r="C34" s="167"/>
      <c r="D34" s="167"/>
      <c r="E34" s="167"/>
      <c r="F34" s="167"/>
      <c r="G34" s="167"/>
      <c r="H34" s="168"/>
    </row>
    <row r="35" spans="2:8" ht="27" customHeight="1">
      <c r="B35" s="176" t="s">
        <v>63</v>
      </c>
      <c r="C35" s="177" t="s">
        <v>64</v>
      </c>
      <c r="D35" s="177" t="s">
        <v>65</v>
      </c>
      <c r="E35" s="177" t="s">
        <v>66</v>
      </c>
      <c r="F35" s="177" t="s">
        <v>67</v>
      </c>
      <c r="G35" s="167" t="s">
        <v>68</v>
      </c>
      <c r="H35" s="168"/>
    </row>
    <row r="36" spans="2:8" ht="27.95" customHeight="1">
      <c r="B36" s="219">
        <v>0.65710000000000002</v>
      </c>
      <c r="C36" s="219">
        <v>0.8286</v>
      </c>
      <c r="D36" s="219">
        <v>0.62860000000000005</v>
      </c>
      <c r="E36" s="219">
        <v>0.7429</v>
      </c>
      <c r="F36" s="219">
        <v>0.71430000000000005</v>
      </c>
      <c r="G36" s="174"/>
      <c r="H36" s="202"/>
    </row>
    <row r="37" spans="2:8" ht="24.75" customHeight="1">
      <c r="B37" s="220" t="s">
        <v>70</v>
      </c>
      <c r="C37" s="221"/>
      <c r="D37" s="221"/>
      <c r="E37" s="221"/>
      <c r="F37" s="221"/>
      <c r="G37" s="221"/>
      <c r="H37" s="222"/>
    </row>
    <row r="38" spans="2:8" ht="14.1" customHeight="1">
      <c r="B38" s="166" t="s">
        <v>71</v>
      </c>
      <c r="C38" s="167"/>
      <c r="D38" s="167"/>
      <c r="E38" s="167"/>
      <c r="F38" s="167" t="s">
        <v>72</v>
      </c>
      <c r="G38" s="167"/>
      <c r="H38" s="168"/>
    </row>
    <row r="39" spans="2:8" ht="23.25" customHeight="1">
      <c r="B39" s="213" t="s">
        <v>818</v>
      </c>
      <c r="C39" s="214"/>
      <c r="D39" s="214"/>
      <c r="E39" s="215"/>
      <c r="F39" s="216" t="s">
        <v>819</v>
      </c>
      <c r="G39" s="214"/>
      <c r="H39" s="223"/>
    </row>
    <row r="40" spans="2:8" ht="17.100000000000001" customHeight="1">
      <c r="B40" s="166" t="s">
        <v>75</v>
      </c>
      <c r="C40" s="167"/>
      <c r="D40" s="167"/>
      <c r="E40" s="167"/>
      <c r="F40" s="167" t="s">
        <v>76</v>
      </c>
      <c r="G40" s="167"/>
      <c r="H40" s="168"/>
    </row>
    <row r="41" spans="2:8" ht="21" customHeight="1">
      <c r="B41" s="213" t="s">
        <v>820</v>
      </c>
      <c r="C41" s="214"/>
      <c r="D41" s="214"/>
      <c r="E41" s="215"/>
      <c r="F41" s="216" t="s">
        <v>821</v>
      </c>
      <c r="G41" s="214"/>
      <c r="H41" s="223"/>
    </row>
    <row r="42" spans="2:8" ht="15" customHeight="1">
      <c r="B42" s="166" t="s">
        <v>77</v>
      </c>
      <c r="C42" s="167"/>
      <c r="D42" s="167"/>
      <c r="E42" s="167"/>
      <c r="F42" s="167" t="s">
        <v>78</v>
      </c>
      <c r="G42" s="167"/>
      <c r="H42" s="168"/>
    </row>
    <row r="43" spans="2:8" ht="35.25" customHeight="1">
      <c r="B43" s="213" t="s">
        <v>822</v>
      </c>
      <c r="C43" s="214"/>
      <c r="D43" s="214"/>
      <c r="E43" s="215"/>
      <c r="F43" s="216" t="s">
        <v>823</v>
      </c>
      <c r="G43" s="214"/>
      <c r="H43" s="223"/>
    </row>
    <row r="44" spans="2:8" ht="24" customHeight="1">
      <c r="B44" s="166" t="s">
        <v>79</v>
      </c>
      <c r="C44" s="167"/>
      <c r="D44" s="167"/>
      <c r="E44" s="167"/>
      <c r="F44" s="167" t="s">
        <v>80</v>
      </c>
      <c r="G44" s="167"/>
      <c r="H44" s="168"/>
    </row>
    <row r="45" spans="2:8" ht="16.5" customHeight="1">
      <c r="B45" s="216" t="s">
        <v>820</v>
      </c>
      <c r="C45" s="214"/>
      <c r="D45" s="214"/>
      <c r="E45" s="214"/>
      <c r="F45" s="216" t="s">
        <v>821</v>
      </c>
      <c r="G45" s="214"/>
      <c r="H45" s="223"/>
    </row>
    <row r="46" spans="2:8" ht="14.1" customHeight="1">
      <c r="B46" s="220" t="s">
        <v>81</v>
      </c>
      <c r="C46" s="221"/>
      <c r="D46" s="221"/>
      <c r="E46" s="221"/>
      <c r="F46" s="221"/>
      <c r="G46" s="221"/>
      <c r="H46" s="222"/>
    </row>
    <row r="47" spans="2:8" ht="15.95" customHeight="1">
      <c r="B47" s="173" t="s">
        <v>778</v>
      </c>
      <c r="C47" s="174"/>
      <c r="D47" s="174"/>
      <c r="E47" s="174"/>
      <c r="F47" s="174"/>
      <c r="G47" s="174"/>
      <c r="H47" s="202"/>
    </row>
    <row r="48" spans="2:8" ht="16.5" customHeight="1">
      <c r="B48" s="196" t="s">
        <v>83</v>
      </c>
      <c r="C48" s="197"/>
      <c r="D48" s="197"/>
      <c r="E48" s="198"/>
      <c r="F48" s="224" t="s">
        <v>84</v>
      </c>
      <c r="G48" s="197"/>
      <c r="H48" s="205"/>
    </row>
    <row r="49" spans="2:8" ht="18.95" customHeight="1">
      <c r="B49" s="213" t="s">
        <v>779</v>
      </c>
      <c r="C49" s="214"/>
      <c r="D49" s="214"/>
      <c r="E49" s="215"/>
      <c r="F49" s="216" t="s">
        <v>86</v>
      </c>
      <c r="G49" s="214"/>
      <c r="H49" s="223"/>
    </row>
    <row r="50" spans="2:8" ht="16.5" customHeight="1">
      <c r="B50" s="166" t="s">
        <v>87</v>
      </c>
      <c r="C50" s="167"/>
      <c r="D50" s="167"/>
      <c r="E50" s="167"/>
      <c r="F50" s="167" t="s">
        <v>88</v>
      </c>
      <c r="G50" s="167"/>
      <c r="H50" s="168"/>
    </row>
    <row r="51" spans="2:8" ht="15" customHeight="1" thickBot="1">
      <c r="B51" s="108" t="s">
        <v>780</v>
      </c>
      <c r="C51" s="225"/>
      <c r="D51" s="225"/>
      <c r="E51" s="225"/>
      <c r="F51" s="226">
        <v>9858085639</v>
      </c>
      <c r="G51" s="226"/>
      <c r="H51" s="227"/>
    </row>
    <row r="52" spans="2:8" ht="116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228" t="s">
        <v>91</v>
      </c>
      <c r="C53" s="229"/>
      <c r="D53" s="229"/>
      <c r="E53" s="229"/>
      <c r="F53" s="229"/>
      <c r="G53" s="229"/>
      <c r="H53" s="230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107" priority="1" operator="containsText" text="NO DISPONIBLE">
      <formula>NOT(ISERROR(SEARCH("NO DISPONIBLE",B36)))</formula>
    </cfRule>
    <cfRule type="cellIs" dxfId="106" priority="2" operator="lessThanOrEqual">
      <formula>0.15</formula>
    </cfRule>
    <cfRule type="cellIs" dxfId="105" priority="3" operator="between">
      <formula>0.5</formula>
      <formula>0.7</formula>
    </cfRule>
    <cfRule type="cellIs" dxfId="104" priority="4" operator="greaterThanOrEqual">
      <formula>0.7</formula>
    </cfRule>
  </conditionalFormatting>
  <hyperlinks>
    <hyperlink ref="B51" r:id="rId1" xr:uid="{3EA89FFF-212D-4925-A221-558D570CF202}"/>
  </hyperlinks>
  <printOptions horizontalCentered="1"/>
  <pageMargins left="0.31496062992125984" right="0.31496062992125984" top="0.63" bottom="0" header="0.31496062992125984" footer="0.2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60391A1-DD8B-4FF4-BBC8-C36A5C21F9F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2.2.1.1.8.4'!B36:F36</xm:f>
              <xm:sqref>G36</xm:sqref>
            </x14:sparkline>
          </x14:sparklines>
        </x14:sparklineGroup>
      </x14:sparklineGroup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67D5-CBB2-4C31-B7F1-09C955F1C4EF}">
  <dimension ref="B1:Q53"/>
  <sheetViews>
    <sheetView showGridLines="0" view="pageBreakPreview" topLeftCell="A28" zoomScale="84" zoomScaleNormal="90" zoomScaleSheetLayoutView="84" workbookViewId="0">
      <selection activeCell="I37" sqref="I37"/>
    </sheetView>
  </sheetViews>
  <sheetFormatPr baseColWidth="10" defaultColWidth="11.42578125" defaultRowHeight="18"/>
  <cols>
    <col min="1" max="1" width="7.7109375" style="1" customWidth="1"/>
    <col min="2" max="7" width="14.7109375" style="1" customWidth="1"/>
    <col min="8" max="8" width="30.4257812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163" t="s">
        <v>0</v>
      </c>
      <c r="C5" s="164"/>
      <c r="D5" s="164"/>
      <c r="E5" s="164"/>
      <c r="F5" s="164"/>
      <c r="G5" s="164"/>
      <c r="H5" s="165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166" t="s">
        <v>1</v>
      </c>
      <c r="C6" s="167"/>
      <c r="D6" s="167"/>
      <c r="E6" s="167"/>
      <c r="F6" s="167"/>
      <c r="G6" s="167"/>
      <c r="H6" s="168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169" t="s">
        <v>824</v>
      </c>
      <c r="C7" s="170"/>
      <c r="D7" s="170"/>
      <c r="E7" s="170"/>
      <c r="F7" s="170"/>
      <c r="G7" s="170"/>
      <c r="H7" s="171"/>
      <c r="J7" s="15"/>
      <c r="K7" s="15"/>
      <c r="L7" s="15"/>
      <c r="M7" s="15"/>
      <c r="N7" s="15"/>
      <c r="O7" s="15"/>
      <c r="P7" s="15"/>
      <c r="Q7" s="15"/>
    </row>
    <row r="8" spans="2:17" ht="47.25" customHeight="1">
      <c r="B8" s="166" t="s">
        <v>3</v>
      </c>
      <c r="C8" s="167"/>
      <c r="D8" s="167"/>
      <c r="E8" s="167"/>
      <c r="F8" s="167" t="s">
        <v>4</v>
      </c>
      <c r="G8" s="167"/>
      <c r="H8" s="172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50.25" customHeight="1">
      <c r="B9" s="173" t="s">
        <v>765</v>
      </c>
      <c r="C9" s="174"/>
      <c r="D9" s="174"/>
      <c r="E9" s="174"/>
      <c r="F9" s="174" t="s">
        <v>766</v>
      </c>
      <c r="G9" s="174"/>
      <c r="H9" s="175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166" t="s">
        <v>8</v>
      </c>
      <c r="C10" s="167"/>
      <c r="D10" s="167"/>
      <c r="E10" s="167"/>
      <c r="F10" s="167"/>
      <c r="G10" s="167"/>
      <c r="H10" s="168"/>
    </row>
    <row r="11" spans="2:17" ht="34.5" customHeight="1">
      <c r="B11" s="176" t="s">
        <v>9</v>
      </c>
      <c r="C11" s="167" t="s">
        <v>10</v>
      </c>
      <c r="D11" s="167"/>
      <c r="E11" s="177" t="s">
        <v>11</v>
      </c>
      <c r="F11" s="177" t="s">
        <v>12</v>
      </c>
      <c r="G11" s="177" t="s">
        <v>13</v>
      </c>
      <c r="H11" s="172" t="s">
        <v>14</v>
      </c>
    </row>
    <row r="12" spans="2:17" ht="18.95" customHeight="1" thickBot="1">
      <c r="B12" s="178" t="s">
        <v>755</v>
      </c>
      <c r="C12" s="179" t="s">
        <v>708</v>
      </c>
      <c r="D12" s="179"/>
      <c r="E12" s="180" t="s">
        <v>97</v>
      </c>
      <c r="F12" s="180" t="s">
        <v>296</v>
      </c>
      <c r="G12" s="180" t="s">
        <v>708</v>
      </c>
      <c r="H12" s="181" t="s">
        <v>20</v>
      </c>
    </row>
    <row r="13" spans="2:17" ht="30.75" customHeight="1" thickBot="1">
      <c r="B13" s="182" t="s">
        <v>767</v>
      </c>
      <c r="C13" s="183"/>
      <c r="D13" s="183"/>
      <c r="E13" s="183"/>
      <c r="F13" s="184"/>
      <c r="G13" s="185" t="s">
        <v>768</v>
      </c>
      <c r="H13" s="186"/>
    </row>
    <row r="14" spans="2:17" ht="16.5" customHeight="1">
      <c r="B14" s="187" t="s">
        <v>23</v>
      </c>
      <c r="C14" s="188" t="s">
        <v>24</v>
      </c>
      <c r="D14" s="188"/>
      <c r="E14" s="189" t="s">
        <v>25</v>
      </c>
      <c r="F14" s="190" t="s">
        <v>11</v>
      </c>
      <c r="G14" s="191" t="s">
        <v>26</v>
      </c>
      <c r="H14" s="190" t="s">
        <v>27</v>
      </c>
    </row>
    <row r="15" spans="2:17" ht="21" customHeight="1" thickBot="1">
      <c r="B15" s="192" t="s">
        <v>28</v>
      </c>
      <c r="C15" s="193" t="s">
        <v>406</v>
      </c>
      <c r="D15" s="193"/>
      <c r="E15" s="194" t="s">
        <v>29</v>
      </c>
      <c r="F15" s="195" t="s">
        <v>30</v>
      </c>
      <c r="G15" s="192" t="s">
        <v>29</v>
      </c>
      <c r="H15" s="195" t="s">
        <v>505</v>
      </c>
    </row>
    <row r="16" spans="2:17" ht="39" customHeight="1">
      <c r="B16" s="166" t="s">
        <v>32</v>
      </c>
      <c r="C16" s="167"/>
      <c r="D16" s="167"/>
      <c r="E16" s="167"/>
      <c r="F16" s="167" t="s">
        <v>33</v>
      </c>
      <c r="G16" s="167"/>
      <c r="H16" s="168"/>
    </row>
    <row r="17" spans="2:9" ht="27" customHeight="1">
      <c r="B17" s="196" t="s">
        <v>34</v>
      </c>
      <c r="C17" s="197"/>
      <c r="D17" s="197"/>
      <c r="E17" s="198"/>
      <c r="F17" s="167" t="s">
        <v>35</v>
      </c>
      <c r="G17" s="167"/>
      <c r="H17" s="172" t="s">
        <v>36</v>
      </c>
    </row>
    <row r="18" spans="2:9" ht="18" customHeight="1">
      <c r="B18" s="199" t="s">
        <v>37</v>
      </c>
      <c r="C18" s="200"/>
      <c r="D18" s="200"/>
      <c r="E18" s="201"/>
      <c r="F18" s="179" t="s">
        <v>38</v>
      </c>
      <c r="G18" s="179"/>
      <c r="H18" s="181" t="s">
        <v>100</v>
      </c>
    </row>
    <row r="19" spans="2:9" ht="15.75" customHeight="1">
      <c r="B19" s="166" t="s">
        <v>39</v>
      </c>
      <c r="C19" s="167"/>
      <c r="D19" s="167"/>
      <c r="E19" s="167"/>
      <c r="F19" s="167"/>
      <c r="G19" s="167"/>
      <c r="H19" s="168"/>
    </row>
    <row r="20" spans="2:9" ht="36" customHeight="1">
      <c r="B20" s="127" t="s">
        <v>825</v>
      </c>
      <c r="C20" s="128"/>
      <c r="D20" s="128"/>
      <c r="E20" s="128"/>
      <c r="F20" s="128"/>
      <c r="G20" s="128"/>
      <c r="H20" s="129"/>
    </row>
    <row r="21" spans="2:9" ht="15.75" customHeight="1">
      <c r="B21" s="166" t="s">
        <v>41</v>
      </c>
      <c r="C21" s="167"/>
      <c r="D21" s="167"/>
      <c r="E21" s="167"/>
      <c r="F21" s="167"/>
      <c r="G21" s="167"/>
      <c r="H21" s="168"/>
    </row>
    <row r="22" spans="2:9" ht="30.75" customHeight="1">
      <c r="B22" s="55" t="s">
        <v>826</v>
      </c>
      <c r="C22" s="56"/>
      <c r="D22" s="56"/>
      <c r="E22" s="56"/>
      <c r="F22" s="56"/>
      <c r="G22" s="56"/>
      <c r="H22" s="83"/>
    </row>
    <row r="23" spans="2:9" ht="15.75" customHeight="1">
      <c r="B23" s="166" t="s">
        <v>43</v>
      </c>
      <c r="C23" s="167"/>
      <c r="D23" s="167"/>
      <c r="E23" s="167"/>
      <c r="F23" s="167" t="s">
        <v>44</v>
      </c>
      <c r="G23" s="167"/>
      <c r="H23" s="168"/>
    </row>
    <row r="24" spans="2:9" ht="24.75" customHeight="1">
      <c r="B24" s="173" t="s">
        <v>45</v>
      </c>
      <c r="C24" s="174"/>
      <c r="D24" s="174"/>
      <c r="E24" s="174"/>
      <c r="F24" s="174" t="s">
        <v>305</v>
      </c>
      <c r="G24" s="174"/>
      <c r="H24" s="202"/>
    </row>
    <row r="25" spans="2:9" ht="14.25" customHeight="1">
      <c r="B25" s="166" t="s">
        <v>47</v>
      </c>
      <c r="C25" s="167"/>
      <c r="D25" s="167"/>
      <c r="E25" s="167"/>
      <c r="F25" s="167" t="s">
        <v>48</v>
      </c>
      <c r="G25" s="167"/>
      <c r="H25" s="168"/>
    </row>
    <row r="26" spans="2:9" ht="15.95" customHeight="1">
      <c r="B26" s="166" t="s">
        <v>49</v>
      </c>
      <c r="C26" s="167"/>
      <c r="D26" s="167" t="s">
        <v>50</v>
      </c>
      <c r="E26" s="167"/>
      <c r="F26" s="177" t="s">
        <v>49</v>
      </c>
      <c r="G26" s="177" t="s">
        <v>51</v>
      </c>
      <c r="H26" s="172" t="s">
        <v>50</v>
      </c>
    </row>
    <row r="27" spans="2:9" ht="14.25" customHeight="1">
      <c r="B27" s="173">
        <v>10</v>
      </c>
      <c r="C27" s="174"/>
      <c r="D27" s="174">
        <v>2022</v>
      </c>
      <c r="E27" s="174"/>
      <c r="F27" s="203" t="s">
        <v>827</v>
      </c>
      <c r="G27" s="204">
        <v>1</v>
      </c>
      <c r="H27" s="175">
        <v>2025</v>
      </c>
      <c r="I27" s="1">
        <f>((4-5)/5)*100</f>
        <v>-20</v>
      </c>
    </row>
    <row r="28" spans="2:9" ht="19.5" customHeight="1">
      <c r="B28" s="166" t="s">
        <v>53</v>
      </c>
      <c r="C28" s="167"/>
      <c r="D28" s="167"/>
      <c r="E28" s="167"/>
      <c r="F28" s="167"/>
      <c r="G28" s="167"/>
      <c r="H28" s="168"/>
    </row>
    <row r="29" spans="2:9" ht="19.5" customHeight="1">
      <c r="B29" s="196" t="s">
        <v>34</v>
      </c>
      <c r="C29" s="197"/>
      <c r="D29" s="197"/>
      <c r="E29" s="197"/>
      <c r="F29" s="197"/>
      <c r="G29" s="197"/>
      <c r="H29" s="205"/>
    </row>
    <row r="30" spans="2:9" ht="41.25" customHeight="1">
      <c r="B30" s="206" t="s">
        <v>54</v>
      </c>
      <c r="C30" s="207"/>
      <c r="D30" s="208"/>
      <c r="E30" s="209" t="s">
        <v>55</v>
      </c>
      <c r="F30" s="210"/>
      <c r="G30" s="211" t="s">
        <v>56</v>
      </c>
      <c r="H30" s="212"/>
    </row>
    <row r="31" spans="2:9" ht="26.1" customHeight="1">
      <c r="B31" s="213" t="s">
        <v>57</v>
      </c>
      <c r="C31" s="214"/>
      <c r="D31" s="215"/>
      <c r="E31" s="216" t="s">
        <v>58</v>
      </c>
      <c r="F31" s="215"/>
      <c r="G31" s="216" t="s">
        <v>59</v>
      </c>
      <c r="H31" s="215"/>
    </row>
    <row r="32" spans="2:9" ht="26.25" customHeight="1">
      <c r="B32" s="166" t="s">
        <v>60</v>
      </c>
      <c r="C32" s="167"/>
      <c r="D32" s="167"/>
      <c r="E32" s="167"/>
      <c r="F32" s="167"/>
      <c r="G32" s="167"/>
      <c r="H32" s="168"/>
      <c r="I32" s="30"/>
    </row>
    <row r="33" spans="2:8" ht="127.5" customHeight="1">
      <c r="B33" s="138" t="s">
        <v>828</v>
      </c>
      <c r="C33" s="217"/>
      <c r="D33" s="217"/>
      <c r="E33" s="217"/>
      <c r="F33" s="217"/>
      <c r="G33" s="217"/>
      <c r="H33" s="218"/>
    </row>
    <row r="34" spans="2:8" ht="30" customHeight="1">
      <c r="B34" s="166" t="s">
        <v>62</v>
      </c>
      <c r="C34" s="167"/>
      <c r="D34" s="167"/>
      <c r="E34" s="167"/>
      <c r="F34" s="167"/>
      <c r="G34" s="167"/>
      <c r="H34" s="168"/>
    </row>
    <row r="35" spans="2:8" ht="27" customHeight="1">
      <c r="B35" s="176" t="s">
        <v>63</v>
      </c>
      <c r="C35" s="177" t="s">
        <v>64</v>
      </c>
      <c r="D35" s="177" t="s">
        <v>65</v>
      </c>
      <c r="E35" s="177" t="s">
        <v>66</v>
      </c>
      <c r="F35" s="177" t="s">
        <v>67</v>
      </c>
      <c r="G35" s="167" t="s">
        <v>68</v>
      </c>
      <c r="H35" s="168"/>
    </row>
    <row r="36" spans="2:8" ht="27.95" customHeight="1">
      <c r="B36" s="232">
        <v>0.4</v>
      </c>
      <c r="C36" s="219">
        <v>0.6</v>
      </c>
      <c r="D36" s="219">
        <v>0.6</v>
      </c>
      <c r="E36" s="219">
        <v>0.6</v>
      </c>
      <c r="F36" s="219">
        <v>0.55000000000000004</v>
      </c>
      <c r="G36" s="174"/>
      <c r="H36" s="202"/>
    </row>
    <row r="37" spans="2:8" ht="26.25" customHeight="1">
      <c r="B37" s="220" t="s">
        <v>70</v>
      </c>
      <c r="C37" s="221"/>
      <c r="D37" s="221"/>
      <c r="E37" s="221"/>
      <c r="F37" s="221"/>
      <c r="G37" s="221"/>
      <c r="H37" s="222"/>
    </row>
    <row r="38" spans="2:8" ht="14.1" customHeight="1">
      <c r="B38" s="166" t="s">
        <v>71</v>
      </c>
      <c r="C38" s="167"/>
      <c r="D38" s="167"/>
      <c r="E38" s="167"/>
      <c r="F38" s="167" t="s">
        <v>72</v>
      </c>
      <c r="G38" s="167"/>
      <c r="H38" s="168"/>
    </row>
    <row r="39" spans="2:8" ht="29.25" customHeight="1">
      <c r="B39" s="213" t="s">
        <v>829</v>
      </c>
      <c r="C39" s="214"/>
      <c r="D39" s="214"/>
      <c r="E39" s="215"/>
      <c r="F39" s="216" t="s">
        <v>830</v>
      </c>
      <c r="G39" s="214"/>
      <c r="H39" s="223"/>
    </row>
    <row r="40" spans="2:8" ht="17.100000000000001" customHeight="1">
      <c r="B40" s="166" t="s">
        <v>75</v>
      </c>
      <c r="C40" s="167"/>
      <c r="D40" s="167"/>
      <c r="E40" s="167"/>
      <c r="F40" s="167" t="s">
        <v>76</v>
      </c>
      <c r="G40" s="167"/>
      <c r="H40" s="168"/>
    </row>
    <row r="41" spans="2:8" ht="21" customHeight="1">
      <c r="B41" s="213" t="s">
        <v>831</v>
      </c>
      <c r="C41" s="214"/>
      <c r="D41" s="214"/>
      <c r="E41" s="215"/>
      <c r="F41" s="216" t="s">
        <v>832</v>
      </c>
      <c r="G41" s="214"/>
      <c r="H41" s="223"/>
    </row>
    <row r="42" spans="2:8" ht="15" customHeight="1">
      <c r="B42" s="166" t="s">
        <v>77</v>
      </c>
      <c r="C42" s="167"/>
      <c r="D42" s="167"/>
      <c r="E42" s="167"/>
      <c r="F42" s="167" t="s">
        <v>78</v>
      </c>
      <c r="G42" s="167"/>
      <c r="H42" s="168"/>
    </row>
    <row r="43" spans="2:8" ht="18" customHeight="1">
      <c r="B43" s="213" t="s">
        <v>833</v>
      </c>
      <c r="C43" s="214"/>
      <c r="D43" s="214"/>
      <c r="E43" s="215"/>
      <c r="F43" s="216" t="s">
        <v>834</v>
      </c>
      <c r="G43" s="214"/>
      <c r="H43" s="223"/>
    </row>
    <row r="44" spans="2:8" ht="24" customHeight="1">
      <c r="B44" s="166" t="s">
        <v>79</v>
      </c>
      <c r="C44" s="167"/>
      <c r="D44" s="167"/>
      <c r="E44" s="167"/>
      <c r="F44" s="167" t="s">
        <v>80</v>
      </c>
      <c r="G44" s="167"/>
      <c r="H44" s="168"/>
    </row>
    <row r="45" spans="2:8" ht="14.1" customHeight="1">
      <c r="B45" s="213" t="s">
        <v>831</v>
      </c>
      <c r="C45" s="214"/>
      <c r="D45" s="214"/>
      <c r="E45" s="214"/>
      <c r="F45" s="216" t="s">
        <v>832</v>
      </c>
      <c r="G45" s="214"/>
      <c r="H45" s="223"/>
    </row>
    <row r="46" spans="2:8" ht="14.1" customHeight="1">
      <c r="B46" s="220" t="s">
        <v>81</v>
      </c>
      <c r="C46" s="221"/>
      <c r="D46" s="221"/>
      <c r="E46" s="221"/>
      <c r="F46" s="221"/>
      <c r="G46" s="221"/>
      <c r="H46" s="222"/>
    </row>
    <row r="47" spans="2:8" ht="15.95" customHeight="1">
      <c r="B47" s="173" t="s">
        <v>778</v>
      </c>
      <c r="C47" s="174"/>
      <c r="D47" s="174"/>
      <c r="E47" s="174"/>
      <c r="F47" s="174"/>
      <c r="G47" s="174"/>
      <c r="H47" s="202"/>
    </row>
    <row r="48" spans="2:8" ht="16.5" customHeight="1">
      <c r="B48" s="196" t="s">
        <v>83</v>
      </c>
      <c r="C48" s="197"/>
      <c r="D48" s="197"/>
      <c r="E48" s="198"/>
      <c r="F48" s="224" t="s">
        <v>84</v>
      </c>
      <c r="G48" s="197"/>
      <c r="H48" s="205"/>
    </row>
    <row r="49" spans="2:8" ht="18.95" customHeight="1">
      <c r="B49" s="213" t="s">
        <v>779</v>
      </c>
      <c r="C49" s="214"/>
      <c r="D49" s="214"/>
      <c r="E49" s="215"/>
      <c r="F49" s="216" t="s">
        <v>86</v>
      </c>
      <c r="G49" s="214"/>
      <c r="H49" s="223"/>
    </row>
    <row r="50" spans="2:8" ht="16.5" customHeight="1">
      <c r="B50" s="166" t="s">
        <v>87</v>
      </c>
      <c r="C50" s="167"/>
      <c r="D50" s="167"/>
      <c r="E50" s="167"/>
      <c r="F50" s="167" t="s">
        <v>88</v>
      </c>
      <c r="G50" s="167"/>
      <c r="H50" s="168"/>
    </row>
    <row r="51" spans="2:8" ht="15" customHeight="1" thickBot="1">
      <c r="B51" s="108" t="s">
        <v>780</v>
      </c>
      <c r="C51" s="225"/>
      <c r="D51" s="225"/>
      <c r="E51" s="225"/>
      <c r="F51" s="226">
        <v>9858085639</v>
      </c>
      <c r="G51" s="226"/>
      <c r="H51" s="227"/>
    </row>
    <row r="52" spans="2:8" ht="120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228" t="s">
        <v>91</v>
      </c>
      <c r="C53" s="229"/>
      <c r="D53" s="229"/>
      <c r="E53" s="229"/>
      <c r="F53" s="229"/>
      <c r="G53" s="229"/>
      <c r="H53" s="230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103" priority="1" operator="containsText" text="NO DISPONIBLE">
      <formula>NOT(ISERROR(SEARCH("NO DISPONIBLE",B36)))</formula>
    </cfRule>
    <cfRule type="cellIs" dxfId="102" priority="2" operator="lessThanOrEqual">
      <formula>0.15</formula>
    </cfRule>
    <cfRule type="cellIs" dxfId="101" priority="3" operator="between">
      <formula>0.5</formula>
      <formula>0.7</formula>
    </cfRule>
    <cfRule type="cellIs" dxfId="100" priority="4" operator="greaterThanOrEqual">
      <formula>0.7</formula>
    </cfRule>
  </conditionalFormatting>
  <hyperlinks>
    <hyperlink ref="B51" r:id="rId1" xr:uid="{5B7AF671-9F32-498C-B1A3-3931902A4D8D}"/>
  </hyperlinks>
  <printOptions horizontalCentered="1"/>
  <pageMargins left="0.31496062992125984" right="0.31496062992125984" top="0.55118110236220474" bottom="0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D7D287D4-4AE7-42F5-8C71-4A509DA9702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 2.2.1.1.8.5'!B36:F36</xm:f>
              <xm:sqref>G36</xm:sqref>
            </x14:sparkline>
          </x14:sparklines>
        </x14:sparklineGroup>
      </x14:sparklineGroup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F960A-DC0F-4CA3-BD19-09DE5666D1A0}">
  <dimension ref="B1:Q53"/>
  <sheetViews>
    <sheetView view="pageBreakPreview" zoomScaleNormal="100" workbookViewId="0">
      <selection activeCell="I37" sqref="I37"/>
    </sheetView>
  </sheetViews>
  <sheetFormatPr baseColWidth="10" defaultColWidth="11.42578125" defaultRowHeight="18"/>
  <cols>
    <col min="1" max="1" width="11.42578125" style="236"/>
    <col min="2" max="3" width="10.42578125" style="236" bestFit="1" customWidth="1"/>
    <col min="4" max="4" width="14.7109375" style="236" customWidth="1"/>
    <col min="5" max="5" width="23.140625" style="236" customWidth="1"/>
    <col min="6" max="6" width="14.7109375" style="236" customWidth="1"/>
    <col min="7" max="7" width="11" style="236" bestFit="1" customWidth="1"/>
    <col min="8" max="8" width="31.28515625" style="236" customWidth="1"/>
    <col min="9" max="9" width="64" style="236" customWidth="1"/>
    <col min="10" max="16384" width="11.42578125" style="236"/>
  </cols>
  <sheetData>
    <row r="1" spans="2:17" ht="18.75" thickBot="1"/>
    <row r="2" spans="2:17" ht="37.5" customHeight="1">
      <c r="B2" s="233"/>
      <c r="C2" s="234"/>
      <c r="D2" s="234"/>
      <c r="E2" s="234"/>
      <c r="F2" s="234"/>
      <c r="G2" s="234"/>
      <c r="H2" s="235"/>
    </row>
    <row r="3" spans="2:17" ht="37.5" customHeight="1">
      <c r="B3" s="237"/>
      <c r="C3" s="238"/>
      <c r="D3" s="238"/>
      <c r="E3" s="238"/>
      <c r="F3" s="238"/>
      <c r="G3" s="238"/>
      <c r="H3" s="239"/>
    </row>
    <row r="4" spans="2:17" ht="18.75" thickBot="1">
      <c r="B4" s="240"/>
      <c r="C4" s="241"/>
      <c r="D4" s="241"/>
      <c r="E4" s="241"/>
      <c r="F4" s="241"/>
      <c r="G4" s="241"/>
      <c r="H4" s="242"/>
    </row>
    <row r="5" spans="2:17" ht="27" customHeight="1">
      <c r="B5" s="243" t="s">
        <v>0</v>
      </c>
      <c r="C5" s="244"/>
      <c r="D5" s="244"/>
      <c r="E5" s="244"/>
      <c r="F5" s="244"/>
      <c r="G5" s="244"/>
      <c r="H5" s="245"/>
      <c r="J5" s="246"/>
      <c r="K5" s="246"/>
      <c r="L5" s="246"/>
      <c r="M5" s="246"/>
      <c r="N5" s="246"/>
      <c r="O5" s="246"/>
      <c r="P5" s="246"/>
      <c r="Q5" s="246"/>
    </row>
    <row r="6" spans="2:17" ht="18.95" customHeight="1">
      <c r="B6" s="247" t="s">
        <v>1</v>
      </c>
      <c r="C6" s="248"/>
      <c r="D6" s="248"/>
      <c r="E6" s="248"/>
      <c r="F6" s="248"/>
      <c r="G6" s="248"/>
      <c r="H6" s="249"/>
      <c r="J6" s="246"/>
      <c r="K6" s="246"/>
      <c r="L6" s="246"/>
      <c r="M6" s="246"/>
      <c r="N6" s="246"/>
      <c r="O6" s="246"/>
      <c r="P6" s="246"/>
      <c r="Q6" s="246"/>
    </row>
    <row r="7" spans="2:17" ht="18.95" customHeight="1">
      <c r="B7" s="250" t="s">
        <v>835</v>
      </c>
      <c r="C7" s="251"/>
      <c r="D7" s="251"/>
      <c r="E7" s="251"/>
      <c r="F7" s="251"/>
      <c r="G7" s="251"/>
      <c r="H7" s="252"/>
      <c r="J7" s="253"/>
      <c r="K7" s="253"/>
      <c r="L7" s="253"/>
      <c r="M7" s="253"/>
      <c r="N7" s="253"/>
      <c r="O7" s="253"/>
      <c r="P7" s="253"/>
      <c r="Q7" s="253"/>
    </row>
    <row r="8" spans="2:17" ht="30" customHeight="1">
      <c r="B8" s="247" t="s">
        <v>3</v>
      </c>
      <c r="C8" s="248"/>
      <c r="D8" s="248"/>
      <c r="E8" s="248"/>
      <c r="F8" s="248" t="s">
        <v>4</v>
      </c>
      <c r="G8" s="248"/>
      <c r="H8" s="254" t="s">
        <v>5</v>
      </c>
      <c r="J8" s="255"/>
      <c r="K8" s="255"/>
      <c r="L8" s="255"/>
      <c r="M8" s="255"/>
      <c r="N8" s="255"/>
      <c r="O8" s="255"/>
      <c r="P8" s="255"/>
      <c r="Q8" s="255"/>
    </row>
    <row r="9" spans="2:17" ht="27" customHeight="1">
      <c r="B9" s="256" t="s">
        <v>836</v>
      </c>
      <c r="C9" s="257"/>
      <c r="D9" s="257"/>
      <c r="E9" s="257"/>
      <c r="F9" s="257" t="s">
        <v>837</v>
      </c>
      <c r="G9" s="257"/>
      <c r="H9" s="258" t="s">
        <v>292</v>
      </c>
      <c r="J9" s="253"/>
      <c r="K9" s="253"/>
      <c r="L9" s="253"/>
      <c r="M9" s="253"/>
      <c r="N9" s="253"/>
      <c r="O9" s="253"/>
      <c r="P9" s="253"/>
      <c r="Q9" s="253"/>
    </row>
    <row r="10" spans="2:17" ht="17.100000000000001" customHeight="1">
      <c r="B10" s="247" t="s">
        <v>8</v>
      </c>
      <c r="C10" s="248"/>
      <c r="D10" s="248"/>
      <c r="E10" s="248"/>
      <c r="F10" s="248"/>
      <c r="G10" s="248"/>
      <c r="H10" s="249"/>
    </row>
    <row r="11" spans="2:17" ht="25.5" customHeight="1">
      <c r="B11" s="259" t="s">
        <v>9</v>
      </c>
      <c r="C11" s="248" t="s">
        <v>10</v>
      </c>
      <c r="D11" s="248"/>
      <c r="E11" s="260" t="s">
        <v>11</v>
      </c>
      <c r="F11" s="260" t="s">
        <v>12</v>
      </c>
      <c r="G11" s="260" t="s">
        <v>13</v>
      </c>
      <c r="H11" s="254" t="s">
        <v>14</v>
      </c>
    </row>
    <row r="12" spans="2:17" ht="18.95" customHeight="1" thickBot="1">
      <c r="B12" s="261" t="s">
        <v>295</v>
      </c>
      <c r="C12" s="262" t="s">
        <v>97</v>
      </c>
      <c r="D12" s="262"/>
      <c r="E12" s="263" t="s">
        <v>96</v>
      </c>
      <c r="F12" s="263" t="s">
        <v>756</v>
      </c>
      <c r="G12" s="263" t="s">
        <v>708</v>
      </c>
      <c r="H12" s="264" t="s">
        <v>20</v>
      </c>
    </row>
    <row r="13" spans="2:17" ht="16.5" customHeight="1" thickBot="1">
      <c r="B13" s="265" t="s">
        <v>21</v>
      </c>
      <c r="C13" s="266"/>
      <c r="D13" s="266"/>
      <c r="E13" s="266"/>
      <c r="F13" s="267"/>
      <c r="G13" s="268" t="s">
        <v>22</v>
      </c>
      <c r="H13" s="269"/>
    </row>
    <row r="14" spans="2:17" ht="16.5" customHeight="1">
      <c r="B14" s="270" t="s">
        <v>23</v>
      </c>
      <c r="C14" s="271" t="s">
        <v>24</v>
      </c>
      <c r="D14" s="271"/>
      <c r="E14" s="272" t="s">
        <v>25</v>
      </c>
      <c r="F14" s="273" t="s">
        <v>11</v>
      </c>
      <c r="G14" s="274" t="s">
        <v>26</v>
      </c>
      <c r="H14" s="273" t="s">
        <v>27</v>
      </c>
    </row>
    <row r="15" spans="2:17" ht="21" customHeight="1" thickBot="1">
      <c r="B15" s="275" t="s">
        <v>838</v>
      </c>
      <c r="C15" s="276" t="s">
        <v>838</v>
      </c>
      <c r="D15" s="276"/>
      <c r="E15" s="277" t="s">
        <v>29</v>
      </c>
      <c r="F15" s="278" t="s">
        <v>30</v>
      </c>
      <c r="G15" s="275" t="s">
        <v>29</v>
      </c>
      <c r="H15" s="278" t="s">
        <v>405</v>
      </c>
    </row>
    <row r="16" spans="2:17" ht="30.95" customHeight="1">
      <c r="B16" s="247" t="s">
        <v>32</v>
      </c>
      <c r="C16" s="248"/>
      <c r="D16" s="248"/>
      <c r="E16" s="248"/>
      <c r="F16" s="248" t="s">
        <v>33</v>
      </c>
      <c r="G16" s="248"/>
      <c r="H16" s="249"/>
    </row>
    <row r="17" spans="2:9" ht="47.1" customHeight="1">
      <c r="B17" s="279" t="s">
        <v>34</v>
      </c>
      <c r="C17" s="280"/>
      <c r="D17" s="280"/>
      <c r="E17" s="281"/>
      <c r="F17" s="248" t="s">
        <v>35</v>
      </c>
      <c r="G17" s="248"/>
      <c r="H17" s="254" t="s">
        <v>36</v>
      </c>
    </row>
    <row r="18" spans="2:9" ht="18" customHeight="1">
      <c r="B18" s="282" t="s">
        <v>37</v>
      </c>
      <c r="C18" s="283"/>
      <c r="D18" s="283"/>
      <c r="E18" s="284"/>
      <c r="F18" s="262" t="s">
        <v>38</v>
      </c>
      <c r="G18" s="262"/>
      <c r="H18" s="264" t="s">
        <v>839</v>
      </c>
    </row>
    <row r="19" spans="2:9" ht="15.75" customHeight="1">
      <c r="B19" s="247" t="s">
        <v>39</v>
      </c>
      <c r="C19" s="248"/>
      <c r="D19" s="248"/>
      <c r="E19" s="248"/>
      <c r="F19" s="248"/>
      <c r="G19" s="248"/>
      <c r="H19" s="249"/>
    </row>
    <row r="20" spans="2:9" ht="60.95" customHeight="1">
      <c r="B20" s="256" t="s">
        <v>840</v>
      </c>
      <c r="C20" s="257"/>
      <c r="D20" s="257"/>
      <c r="E20" s="257"/>
      <c r="F20" s="257"/>
      <c r="G20" s="257"/>
      <c r="H20" s="285"/>
    </row>
    <row r="21" spans="2:9" ht="15.75" customHeight="1">
      <c r="B21" s="247" t="s">
        <v>41</v>
      </c>
      <c r="C21" s="248"/>
      <c r="D21" s="248"/>
      <c r="E21" s="248"/>
      <c r="F21" s="248"/>
      <c r="G21" s="248"/>
      <c r="H21" s="249"/>
    </row>
    <row r="22" spans="2:9" ht="63.95" customHeight="1">
      <c r="B22" s="256" t="s">
        <v>841</v>
      </c>
      <c r="C22" s="257"/>
      <c r="D22" s="257"/>
      <c r="E22" s="257"/>
      <c r="F22" s="257"/>
      <c r="G22" s="257"/>
      <c r="H22" s="285"/>
    </row>
    <row r="23" spans="2:9" ht="15.75" customHeight="1">
      <c r="B23" s="247" t="s">
        <v>43</v>
      </c>
      <c r="C23" s="248"/>
      <c r="D23" s="248"/>
      <c r="E23" s="248"/>
      <c r="F23" s="248" t="s">
        <v>44</v>
      </c>
      <c r="G23" s="248"/>
      <c r="H23" s="249"/>
    </row>
    <row r="24" spans="2:9" ht="24.75" customHeight="1">
      <c r="B24" s="256" t="s">
        <v>45</v>
      </c>
      <c r="C24" s="257"/>
      <c r="D24" s="257"/>
      <c r="E24" s="257"/>
      <c r="F24" s="257" t="s">
        <v>305</v>
      </c>
      <c r="G24" s="257"/>
      <c r="H24" s="285"/>
    </row>
    <row r="25" spans="2:9" ht="14.25" customHeight="1">
      <c r="B25" s="247" t="s">
        <v>47</v>
      </c>
      <c r="C25" s="248"/>
      <c r="D25" s="248"/>
      <c r="E25" s="248"/>
      <c r="F25" s="248" t="s">
        <v>48</v>
      </c>
      <c r="G25" s="248"/>
      <c r="H25" s="249"/>
    </row>
    <row r="26" spans="2:9" ht="15.95" customHeight="1">
      <c r="B26" s="247" t="s">
        <v>49</v>
      </c>
      <c r="C26" s="248"/>
      <c r="D26" s="248" t="s">
        <v>50</v>
      </c>
      <c r="E26" s="248"/>
      <c r="F26" s="260" t="s">
        <v>49</v>
      </c>
      <c r="G26" s="260" t="s">
        <v>51</v>
      </c>
      <c r="H26" s="254" t="s">
        <v>50</v>
      </c>
    </row>
    <row r="27" spans="2:9" ht="14.25" customHeight="1">
      <c r="B27" s="256">
        <v>1100</v>
      </c>
      <c r="C27" s="257"/>
      <c r="D27" s="257">
        <v>2022</v>
      </c>
      <c r="E27" s="257"/>
      <c r="F27" s="286">
        <v>1.53</v>
      </c>
      <c r="G27" s="286">
        <v>0.16159999999999999</v>
      </c>
      <c r="H27" s="258">
        <v>2025</v>
      </c>
      <c r="I27" s="236">
        <f>((4-5)/5)*100</f>
        <v>-20</v>
      </c>
    </row>
    <row r="28" spans="2:9" ht="19.5" customHeight="1">
      <c r="B28" s="247" t="s">
        <v>53</v>
      </c>
      <c r="C28" s="248"/>
      <c r="D28" s="248"/>
      <c r="E28" s="248"/>
      <c r="F28" s="248"/>
      <c r="G28" s="248"/>
      <c r="H28" s="249"/>
    </row>
    <row r="29" spans="2:9" ht="19.5" customHeight="1">
      <c r="B29" s="287" t="s">
        <v>34</v>
      </c>
      <c r="C29" s="288"/>
      <c r="D29" s="288"/>
      <c r="E29" s="288"/>
      <c r="F29" s="288"/>
      <c r="G29" s="288"/>
      <c r="H29" s="289"/>
    </row>
    <row r="30" spans="2:9" ht="30" customHeight="1">
      <c r="B30" s="290" t="s">
        <v>54</v>
      </c>
      <c r="C30" s="291"/>
      <c r="D30" s="292"/>
      <c r="E30" s="293" t="s">
        <v>55</v>
      </c>
      <c r="F30" s="294"/>
      <c r="G30" s="295" t="s">
        <v>56</v>
      </c>
      <c r="H30" s="296"/>
    </row>
    <row r="31" spans="2:9" ht="26.1" customHeight="1">
      <c r="B31" s="297" t="s">
        <v>57</v>
      </c>
      <c r="C31" s="298"/>
      <c r="D31" s="299"/>
      <c r="E31" s="300" t="s">
        <v>58</v>
      </c>
      <c r="F31" s="299"/>
      <c r="G31" s="300" t="s">
        <v>59</v>
      </c>
      <c r="H31" s="301"/>
    </row>
    <row r="32" spans="2:9" ht="45.95" customHeight="1">
      <c r="B32" s="247" t="s">
        <v>60</v>
      </c>
      <c r="C32" s="248"/>
      <c r="D32" s="248"/>
      <c r="E32" s="248"/>
      <c r="F32" s="248"/>
      <c r="G32" s="248"/>
      <c r="H32" s="249"/>
      <c r="I32" s="302"/>
    </row>
    <row r="33" spans="2:8" ht="120" customHeight="1">
      <c r="B33" s="98" t="s">
        <v>842</v>
      </c>
      <c r="C33" s="257"/>
      <c r="D33" s="257"/>
      <c r="E33" s="257"/>
      <c r="F33" s="257"/>
      <c r="G33" s="257"/>
      <c r="H33" s="285"/>
    </row>
    <row r="34" spans="2:8" ht="30" customHeight="1">
      <c r="B34" s="247" t="s">
        <v>62</v>
      </c>
      <c r="C34" s="248"/>
      <c r="D34" s="248"/>
      <c r="E34" s="248"/>
      <c r="F34" s="248"/>
      <c r="G34" s="248"/>
      <c r="H34" s="249"/>
    </row>
    <row r="35" spans="2:8" ht="20.100000000000001" customHeight="1">
      <c r="B35" s="259" t="s">
        <v>63</v>
      </c>
      <c r="C35" s="260" t="s">
        <v>64</v>
      </c>
      <c r="D35" s="260" t="s">
        <v>65</v>
      </c>
      <c r="E35" s="260" t="s">
        <v>66</v>
      </c>
      <c r="F35" s="260" t="s">
        <v>67</v>
      </c>
      <c r="G35" s="248" t="s">
        <v>68</v>
      </c>
      <c r="H35" s="249"/>
    </row>
    <row r="36" spans="2:8" ht="27.95" customHeight="1">
      <c r="B36" s="303">
        <v>1.4255</v>
      </c>
      <c r="C36" s="303">
        <v>0.82730000000000004</v>
      </c>
      <c r="D36" s="303">
        <v>1.1309</v>
      </c>
      <c r="E36" s="303">
        <v>0.92359999999999998</v>
      </c>
      <c r="F36" s="303">
        <v>1.1217999999999999</v>
      </c>
      <c r="G36" s="257"/>
      <c r="H36" s="285"/>
    </row>
    <row r="37" spans="2:8" ht="38.1" customHeight="1">
      <c r="B37" s="304" t="s">
        <v>70</v>
      </c>
      <c r="C37" s="305"/>
      <c r="D37" s="305"/>
      <c r="E37" s="305"/>
      <c r="F37" s="305"/>
      <c r="G37" s="305"/>
      <c r="H37" s="306"/>
    </row>
    <row r="38" spans="2:8" ht="14.1" customHeight="1">
      <c r="B38" s="247" t="s">
        <v>71</v>
      </c>
      <c r="C38" s="248"/>
      <c r="D38" s="248"/>
      <c r="E38" s="248"/>
      <c r="F38" s="248" t="s">
        <v>72</v>
      </c>
      <c r="G38" s="248"/>
      <c r="H38" s="249"/>
    </row>
    <row r="39" spans="2:8" ht="14.1" customHeight="1">
      <c r="B39" s="256" t="s">
        <v>843</v>
      </c>
      <c r="C39" s="257"/>
      <c r="D39" s="257"/>
      <c r="E39" s="257"/>
      <c r="F39" s="257" t="s">
        <v>844</v>
      </c>
      <c r="G39" s="257"/>
      <c r="H39" s="285"/>
    </row>
    <row r="40" spans="2:8" ht="17.100000000000001" customHeight="1">
      <c r="B40" s="247" t="s">
        <v>75</v>
      </c>
      <c r="C40" s="248"/>
      <c r="D40" s="248"/>
      <c r="E40" s="248"/>
      <c r="F40" s="248" t="s">
        <v>76</v>
      </c>
      <c r="G40" s="248"/>
      <c r="H40" s="249"/>
    </row>
    <row r="41" spans="2:8" ht="21" customHeight="1">
      <c r="B41" s="256" t="s">
        <v>845</v>
      </c>
      <c r="C41" s="257"/>
      <c r="D41" s="257"/>
      <c r="E41" s="257"/>
      <c r="F41" s="257" t="s">
        <v>846</v>
      </c>
      <c r="G41" s="257"/>
      <c r="H41" s="285"/>
    </row>
    <row r="42" spans="2:8" ht="15" customHeight="1">
      <c r="B42" s="247" t="s">
        <v>77</v>
      </c>
      <c r="C42" s="248"/>
      <c r="D42" s="248"/>
      <c r="E42" s="248"/>
      <c r="F42" s="248" t="s">
        <v>78</v>
      </c>
      <c r="G42" s="248"/>
      <c r="H42" s="249"/>
    </row>
    <row r="43" spans="2:8" ht="12.95" customHeight="1">
      <c r="B43" s="256" t="s">
        <v>847</v>
      </c>
      <c r="C43" s="257"/>
      <c r="D43" s="257"/>
      <c r="E43" s="257"/>
      <c r="F43" s="257" t="s">
        <v>848</v>
      </c>
      <c r="G43" s="257"/>
      <c r="H43" s="285"/>
    </row>
    <row r="44" spans="2:8" ht="24" customHeight="1">
      <c r="B44" s="247" t="s">
        <v>79</v>
      </c>
      <c r="C44" s="248"/>
      <c r="D44" s="248"/>
      <c r="E44" s="248"/>
      <c r="F44" s="248" t="s">
        <v>80</v>
      </c>
      <c r="G44" s="248"/>
      <c r="H44" s="249"/>
    </row>
    <row r="45" spans="2:8" ht="14.1" customHeight="1">
      <c r="B45" s="256" t="s">
        <v>845</v>
      </c>
      <c r="C45" s="257"/>
      <c r="D45" s="257"/>
      <c r="E45" s="257"/>
      <c r="F45" s="257" t="s">
        <v>846</v>
      </c>
      <c r="G45" s="257"/>
      <c r="H45" s="285"/>
    </row>
    <row r="46" spans="2:8" ht="14.1" customHeight="1">
      <c r="B46" s="304" t="s">
        <v>81</v>
      </c>
      <c r="C46" s="305"/>
      <c r="D46" s="305"/>
      <c r="E46" s="305"/>
      <c r="F46" s="305"/>
      <c r="G46" s="305"/>
      <c r="H46" s="306"/>
    </row>
    <row r="47" spans="2:8" ht="15.95" customHeight="1">
      <c r="B47" s="256" t="s">
        <v>849</v>
      </c>
      <c r="C47" s="257"/>
      <c r="D47" s="257"/>
      <c r="E47" s="257"/>
      <c r="F47" s="257"/>
      <c r="G47" s="257"/>
      <c r="H47" s="285"/>
    </row>
    <row r="48" spans="2:8" ht="16.5" customHeight="1">
      <c r="B48" s="287" t="s">
        <v>83</v>
      </c>
      <c r="C48" s="288"/>
      <c r="D48" s="288"/>
      <c r="E48" s="307"/>
      <c r="F48" s="308" t="s">
        <v>84</v>
      </c>
      <c r="G48" s="288"/>
      <c r="H48" s="289"/>
    </row>
    <row r="49" spans="2:8" ht="18.95" customHeight="1">
      <c r="B49" s="297" t="s">
        <v>837</v>
      </c>
      <c r="C49" s="298"/>
      <c r="D49" s="298"/>
      <c r="E49" s="299"/>
      <c r="F49" s="300" t="s">
        <v>86</v>
      </c>
      <c r="G49" s="298"/>
      <c r="H49" s="301"/>
    </row>
    <row r="50" spans="2:8" ht="16.5" customHeight="1">
      <c r="B50" s="247" t="s">
        <v>87</v>
      </c>
      <c r="C50" s="248"/>
      <c r="D50" s="248"/>
      <c r="E50" s="248"/>
      <c r="F50" s="248" t="s">
        <v>88</v>
      </c>
      <c r="G50" s="248"/>
      <c r="H50" s="249"/>
    </row>
    <row r="51" spans="2:8" ht="15" customHeight="1" thickBot="1">
      <c r="B51" s="108" t="s">
        <v>850</v>
      </c>
      <c r="C51" s="309"/>
      <c r="D51" s="309"/>
      <c r="E51" s="309"/>
      <c r="F51" s="276" t="s">
        <v>851</v>
      </c>
      <c r="G51" s="276"/>
      <c r="H51" s="310"/>
    </row>
    <row r="52" spans="2:8" ht="38.25" customHeight="1" thickBot="1">
      <c r="B52" s="311"/>
      <c r="C52" s="312"/>
      <c r="D52" s="312"/>
      <c r="E52" s="312"/>
      <c r="F52" s="312"/>
      <c r="G52" s="312"/>
      <c r="H52" s="313"/>
    </row>
    <row r="53" spans="2:8" ht="18" customHeight="1" thickBot="1">
      <c r="B53" s="314" t="s">
        <v>91</v>
      </c>
      <c r="C53" s="315"/>
      <c r="D53" s="315"/>
      <c r="E53" s="315"/>
      <c r="F53" s="315"/>
      <c r="G53" s="315"/>
      <c r="H53" s="316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99" priority="1" operator="containsText" text="NO DISPONIBLE">
      <formula>NOT(ISERROR(SEARCH("NO DISPONIBLE",B36)))</formula>
    </cfRule>
    <cfRule type="cellIs" dxfId="98" priority="2" operator="lessThanOrEqual">
      <formula>0.15</formula>
    </cfRule>
    <cfRule type="cellIs" dxfId="97" priority="3" operator="between">
      <formula>0.5</formula>
      <formula>0.7</formula>
    </cfRule>
    <cfRule type="cellIs" dxfId="96" priority="4" operator="greaterThanOrEqual">
      <formula>0.7</formula>
    </cfRule>
  </conditionalFormatting>
  <hyperlinks>
    <hyperlink ref="B51" r:id="rId1" xr:uid="{D318480C-4954-4EE4-8CF9-1A8300698D3F}"/>
  </hyperlinks>
  <printOptions horizontalCentered="1" verticalCentered="1"/>
  <pageMargins left="0.70866141732283472" right="0.66929133858267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145F4C8-9205-4C7F-BC9A-3F27602C095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'2.2.1.1.9'!B36:F36</xm:f>
              <xm:sqref>G36</xm:sqref>
            </x14:sparkline>
          </x14:sparklines>
        </x14:sparklineGroup>
      </x14:sparklineGroup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D72C8-F2B4-406B-8DB9-879481463DFF}">
  <dimension ref="B1:Q52"/>
  <sheetViews>
    <sheetView view="pageBreakPreview" topLeftCell="A22" zoomScaleNormal="100" workbookViewId="0">
      <selection activeCell="I37" sqref="I37"/>
    </sheetView>
  </sheetViews>
  <sheetFormatPr baseColWidth="10" defaultColWidth="11.42578125" defaultRowHeight="18"/>
  <cols>
    <col min="1" max="1" width="11.42578125" style="236"/>
    <col min="2" max="7" width="14.7109375" style="236" customWidth="1"/>
    <col min="8" max="8" width="24.7109375" style="236" customWidth="1"/>
    <col min="9" max="9" width="64" style="236" customWidth="1"/>
    <col min="10" max="16384" width="11.42578125" style="236"/>
  </cols>
  <sheetData>
    <row r="1" spans="2:17" ht="37.5" customHeight="1">
      <c r="B1" s="233"/>
      <c r="C1" s="234"/>
      <c r="D1" s="234"/>
      <c r="E1" s="234"/>
      <c r="F1" s="234"/>
      <c r="G1" s="234"/>
      <c r="H1" s="235"/>
    </row>
    <row r="2" spans="2:17" ht="37.5" customHeight="1">
      <c r="B2" s="237"/>
      <c r="C2" s="238"/>
      <c r="D2" s="238"/>
      <c r="E2" s="238"/>
      <c r="F2" s="238"/>
      <c r="G2" s="238"/>
      <c r="H2" s="239"/>
    </row>
    <row r="3" spans="2:17" ht="18.75" thickBot="1">
      <c r="B3" s="240"/>
      <c r="C3" s="241"/>
      <c r="D3" s="241"/>
      <c r="E3" s="241"/>
      <c r="F3" s="241"/>
      <c r="G3" s="241"/>
      <c r="H3" s="242"/>
    </row>
    <row r="4" spans="2:17" ht="27" customHeight="1">
      <c r="B4" s="243" t="s">
        <v>0</v>
      </c>
      <c r="C4" s="244"/>
      <c r="D4" s="244"/>
      <c r="E4" s="244"/>
      <c r="F4" s="244"/>
      <c r="G4" s="244"/>
      <c r="H4" s="245"/>
      <c r="J4" s="246"/>
      <c r="K4" s="246"/>
      <c r="L4" s="246"/>
      <c r="M4" s="246"/>
      <c r="N4" s="246"/>
      <c r="O4" s="246"/>
      <c r="P4" s="246"/>
      <c r="Q4" s="246"/>
    </row>
    <row r="5" spans="2:17" ht="18.95" customHeight="1">
      <c r="B5" s="247" t="s">
        <v>1</v>
      </c>
      <c r="C5" s="248"/>
      <c r="D5" s="248"/>
      <c r="E5" s="248"/>
      <c r="F5" s="248"/>
      <c r="G5" s="248"/>
      <c r="H5" s="249"/>
      <c r="J5" s="246"/>
      <c r="K5" s="246"/>
      <c r="L5" s="246"/>
      <c r="M5" s="246"/>
      <c r="N5" s="246"/>
      <c r="O5" s="246"/>
      <c r="P5" s="246"/>
      <c r="Q5" s="246"/>
    </row>
    <row r="6" spans="2:17" ht="18.95" customHeight="1">
      <c r="B6" s="250" t="s">
        <v>852</v>
      </c>
      <c r="C6" s="251"/>
      <c r="D6" s="251"/>
      <c r="E6" s="251"/>
      <c r="F6" s="251"/>
      <c r="G6" s="251"/>
      <c r="H6" s="252"/>
      <c r="J6" s="253"/>
      <c r="K6" s="253"/>
      <c r="L6" s="253"/>
      <c r="M6" s="253"/>
      <c r="N6" s="253"/>
      <c r="O6" s="253"/>
      <c r="P6" s="253"/>
      <c r="Q6" s="253"/>
    </row>
    <row r="7" spans="2:17" ht="19.5" customHeight="1">
      <c r="B7" s="247" t="s">
        <v>3</v>
      </c>
      <c r="C7" s="248"/>
      <c r="D7" s="248"/>
      <c r="E7" s="248"/>
      <c r="F7" s="248" t="s">
        <v>4</v>
      </c>
      <c r="G7" s="248"/>
      <c r="H7" s="254" t="s">
        <v>5</v>
      </c>
      <c r="J7" s="255"/>
      <c r="K7" s="255"/>
      <c r="L7" s="255"/>
      <c r="M7" s="255"/>
      <c r="N7" s="255"/>
      <c r="O7" s="255"/>
      <c r="P7" s="255"/>
      <c r="Q7" s="255"/>
    </row>
    <row r="8" spans="2:17" ht="26.1" customHeight="1">
      <c r="B8" s="256" t="s">
        <v>836</v>
      </c>
      <c r="C8" s="257"/>
      <c r="D8" s="257"/>
      <c r="E8" s="257"/>
      <c r="F8" s="257" t="s">
        <v>837</v>
      </c>
      <c r="G8" s="257"/>
      <c r="H8" s="258" t="s">
        <v>319</v>
      </c>
      <c r="J8" s="253"/>
      <c r="K8" s="253"/>
      <c r="L8" s="253"/>
      <c r="M8" s="253"/>
      <c r="N8" s="253"/>
      <c r="O8" s="253"/>
      <c r="P8" s="253"/>
      <c r="Q8" s="253"/>
    </row>
    <row r="9" spans="2:17" ht="17.100000000000001" customHeight="1">
      <c r="B9" s="247" t="s">
        <v>8</v>
      </c>
      <c r="C9" s="248"/>
      <c r="D9" s="248"/>
      <c r="E9" s="248"/>
      <c r="F9" s="248"/>
      <c r="G9" s="248"/>
      <c r="H9" s="249"/>
    </row>
    <row r="10" spans="2:17" ht="25.5" customHeight="1">
      <c r="B10" s="259" t="s">
        <v>9</v>
      </c>
      <c r="C10" s="248" t="s">
        <v>10</v>
      </c>
      <c r="D10" s="248"/>
      <c r="E10" s="260" t="s">
        <v>11</v>
      </c>
      <c r="F10" s="260" t="s">
        <v>12</v>
      </c>
      <c r="G10" s="260" t="s">
        <v>13</v>
      </c>
      <c r="H10" s="254" t="s">
        <v>14</v>
      </c>
    </row>
    <row r="11" spans="2:17" ht="18.95" customHeight="1" thickBot="1">
      <c r="B11" s="261" t="s">
        <v>96</v>
      </c>
      <c r="C11" s="262" t="s">
        <v>295</v>
      </c>
      <c r="D11" s="262"/>
      <c r="E11" s="263" t="s">
        <v>403</v>
      </c>
      <c r="F11" s="263" t="s">
        <v>295</v>
      </c>
      <c r="G11" s="263" t="s">
        <v>404</v>
      </c>
      <c r="H11" s="264" t="s">
        <v>853</v>
      </c>
    </row>
    <row r="12" spans="2:17" ht="16.5" customHeight="1" thickBot="1">
      <c r="B12" s="265" t="s">
        <v>21</v>
      </c>
      <c r="C12" s="266"/>
      <c r="D12" s="266"/>
      <c r="E12" s="266"/>
      <c r="F12" s="267"/>
      <c r="G12" s="268" t="s">
        <v>22</v>
      </c>
      <c r="H12" s="269"/>
    </row>
    <row r="13" spans="2:17" ht="16.5" customHeight="1">
      <c r="B13" s="270" t="s">
        <v>23</v>
      </c>
      <c r="C13" s="271" t="s">
        <v>24</v>
      </c>
      <c r="D13" s="271"/>
      <c r="E13" s="272" t="s">
        <v>25</v>
      </c>
      <c r="F13" s="273" t="s">
        <v>11</v>
      </c>
      <c r="G13" s="274" t="s">
        <v>26</v>
      </c>
      <c r="H13" s="273" t="s">
        <v>27</v>
      </c>
    </row>
    <row r="14" spans="2:17" ht="21" customHeight="1" thickBot="1">
      <c r="B14" s="275" t="s">
        <v>838</v>
      </c>
      <c r="C14" s="276" t="s">
        <v>838</v>
      </c>
      <c r="D14" s="276"/>
      <c r="E14" s="277" t="s">
        <v>29</v>
      </c>
      <c r="F14" s="278" t="s">
        <v>30</v>
      </c>
      <c r="G14" s="275" t="s">
        <v>29</v>
      </c>
      <c r="H14" s="278" t="s">
        <v>505</v>
      </c>
    </row>
    <row r="15" spans="2:17" ht="30.95" customHeight="1">
      <c r="B15" s="247" t="s">
        <v>32</v>
      </c>
      <c r="C15" s="248"/>
      <c r="D15" s="248"/>
      <c r="E15" s="248"/>
      <c r="F15" s="248" t="s">
        <v>33</v>
      </c>
      <c r="G15" s="248"/>
      <c r="H15" s="249"/>
    </row>
    <row r="16" spans="2:17" ht="47.1" customHeight="1">
      <c r="B16" s="279" t="s">
        <v>34</v>
      </c>
      <c r="C16" s="280"/>
      <c r="D16" s="280"/>
      <c r="E16" s="281"/>
      <c r="F16" s="248" t="s">
        <v>35</v>
      </c>
      <c r="G16" s="248"/>
      <c r="H16" s="254" t="s">
        <v>36</v>
      </c>
    </row>
    <row r="17" spans="2:9" ht="18" customHeight="1">
      <c r="B17" s="282" t="s">
        <v>37</v>
      </c>
      <c r="C17" s="283"/>
      <c r="D17" s="283"/>
      <c r="E17" s="284"/>
      <c r="F17" s="262" t="s">
        <v>38</v>
      </c>
      <c r="G17" s="262"/>
      <c r="H17" s="264" t="s">
        <v>20</v>
      </c>
    </row>
    <row r="18" spans="2:9" ht="15.75" customHeight="1">
      <c r="B18" s="247" t="s">
        <v>39</v>
      </c>
      <c r="C18" s="248"/>
      <c r="D18" s="248"/>
      <c r="E18" s="248"/>
      <c r="F18" s="248"/>
      <c r="G18" s="248"/>
      <c r="H18" s="249"/>
    </row>
    <row r="19" spans="2:9" ht="60.95" customHeight="1">
      <c r="B19" s="317" t="s">
        <v>854</v>
      </c>
      <c r="C19" s="318"/>
      <c r="D19" s="318"/>
      <c r="E19" s="318"/>
      <c r="F19" s="318"/>
      <c r="G19" s="318"/>
      <c r="H19" s="319"/>
    </row>
    <row r="20" spans="2:9" ht="15.75" customHeight="1">
      <c r="B20" s="247" t="s">
        <v>41</v>
      </c>
      <c r="C20" s="248"/>
      <c r="D20" s="248"/>
      <c r="E20" s="248"/>
      <c r="F20" s="248"/>
      <c r="G20" s="248"/>
      <c r="H20" s="249"/>
    </row>
    <row r="21" spans="2:9" ht="63.95" customHeight="1">
      <c r="B21" s="256" t="s">
        <v>855</v>
      </c>
      <c r="C21" s="257"/>
      <c r="D21" s="257"/>
      <c r="E21" s="257"/>
      <c r="F21" s="257"/>
      <c r="G21" s="257"/>
      <c r="H21" s="285"/>
    </row>
    <row r="22" spans="2:9" ht="15.75" customHeight="1">
      <c r="B22" s="247" t="s">
        <v>43</v>
      </c>
      <c r="C22" s="248"/>
      <c r="D22" s="248"/>
      <c r="E22" s="248"/>
      <c r="F22" s="248" t="s">
        <v>44</v>
      </c>
      <c r="G22" s="248"/>
      <c r="H22" s="249"/>
    </row>
    <row r="23" spans="2:9" ht="24.75" customHeight="1">
      <c r="B23" s="256" t="s">
        <v>45</v>
      </c>
      <c r="C23" s="257"/>
      <c r="D23" s="257"/>
      <c r="E23" s="257"/>
      <c r="F23" s="257" t="s">
        <v>305</v>
      </c>
      <c r="G23" s="257"/>
      <c r="H23" s="285"/>
    </row>
    <row r="24" spans="2:9" ht="14.25" customHeight="1">
      <c r="B24" s="247" t="s">
        <v>47</v>
      </c>
      <c r="C24" s="248"/>
      <c r="D24" s="248"/>
      <c r="E24" s="248"/>
      <c r="F24" s="248" t="s">
        <v>48</v>
      </c>
      <c r="G24" s="248"/>
      <c r="H24" s="249"/>
    </row>
    <row r="25" spans="2:9" ht="15.95" customHeight="1">
      <c r="B25" s="247" t="s">
        <v>49</v>
      </c>
      <c r="C25" s="248"/>
      <c r="D25" s="248" t="s">
        <v>50</v>
      </c>
      <c r="E25" s="248"/>
      <c r="F25" s="260" t="s">
        <v>49</v>
      </c>
      <c r="G25" s="260" t="s">
        <v>51</v>
      </c>
      <c r="H25" s="254" t="s">
        <v>50</v>
      </c>
    </row>
    <row r="26" spans="2:9" ht="14.25" customHeight="1">
      <c r="B26" s="256">
        <v>1320</v>
      </c>
      <c r="C26" s="257"/>
      <c r="D26" s="257">
        <v>2022</v>
      </c>
      <c r="E26" s="257"/>
      <c r="F26" s="286">
        <v>0.72870000000000001</v>
      </c>
      <c r="G26" s="286">
        <v>0.39389999999999997</v>
      </c>
      <c r="H26" s="258">
        <v>2025</v>
      </c>
      <c r="I26" s="236">
        <f>((4-5)/5)*100</f>
        <v>-20</v>
      </c>
    </row>
    <row r="27" spans="2:9" ht="19.5" customHeight="1">
      <c r="B27" s="247" t="s">
        <v>53</v>
      </c>
      <c r="C27" s="248"/>
      <c r="D27" s="248"/>
      <c r="E27" s="248"/>
      <c r="F27" s="248"/>
      <c r="G27" s="248"/>
      <c r="H27" s="249"/>
    </row>
    <row r="28" spans="2:9" ht="19.5" customHeight="1">
      <c r="B28" s="287" t="s">
        <v>34</v>
      </c>
      <c r="C28" s="288"/>
      <c r="D28" s="288"/>
      <c r="E28" s="288"/>
      <c r="F28" s="288"/>
      <c r="G28" s="288"/>
      <c r="H28" s="289"/>
    </row>
    <row r="29" spans="2:9" ht="30" customHeight="1">
      <c r="B29" s="290" t="s">
        <v>54</v>
      </c>
      <c r="C29" s="291"/>
      <c r="D29" s="292"/>
      <c r="E29" s="293" t="s">
        <v>55</v>
      </c>
      <c r="F29" s="294"/>
      <c r="G29" s="295" t="s">
        <v>56</v>
      </c>
      <c r="H29" s="296"/>
    </row>
    <row r="30" spans="2:9" ht="26.1" customHeight="1">
      <c r="B30" s="297" t="s">
        <v>57</v>
      </c>
      <c r="C30" s="298"/>
      <c r="D30" s="299"/>
      <c r="E30" s="300" t="s">
        <v>58</v>
      </c>
      <c r="F30" s="299"/>
      <c r="G30" s="300" t="s">
        <v>59</v>
      </c>
      <c r="H30" s="301"/>
    </row>
    <row r="31" spans="2:9" ht="45.95" customHeight="1">
      <c r="B31" s="247" t="s">
        <v>60</v>
      </c>
      <c r="C31" s="248"/>
      <c r="D31" s="248"/>
      <c r="E31" s="248"/>
      <c r="F31" s="248"/>
      <c r="G31" s="248"/>
      <c r="H31" s="249"/>
      <c r="I31" s="302"/>
    </row>
    <row r="32" spans="2:9" ht="141" customHeight="1">
      <c r="B32" s="98" t="s">
        <v>856</v>
      </c>
      <c r="C32" s="257"/>
      <c r="D32" s="257"/>
      <c r="E32" s="257"/>
      <c r="F32" s="257"/>
      <c r="G32" s="257"/>
      <c r="H32" s="285"/>
    </row>
    <row r="33" spans="2:8" ht="30" customHeight="1">
      <c r="B33" s="247" t="s">
        <v>62</v>
      </c>
      <c r="C33" s="248"/>
      <c r="D33" s="248"/>
      <c r="E33" s="248"/>
      <c r="F33" s="248"/>
      <c r="G33" s="248"/>
      <c r="H33" s="249"/>
    </row>
    <row r="34" spans="2:8" ht="20.100000000000001" customHeight="1">
      <c r="B34" s="259" t="s">
        <v>63</v>
      </c>
      <c r="C34" s="260" t="s">
        <v>64</v>
      </c>
      <c r="D34" s="260" t="s">
        <v>65</v>
      </c>
      <c r="E34" s="260" t="s">
        <v>66</v>
      </c>
      <c r="F34" s="260" t="s">
        <v>67</v>
      </c>
      <c r="G34" s="248" t="s">
        <v>68</v>
      </c>
      <c r="H34" s="249"/>
    </row>
    <row r="35" spans="2:8" ht="27.95" customHeight="1">
      <c r="B35" s="303">
        <v>1.1424000000000001</v>
      </c>
      <c r="C35" s="303">
        <v>0.82730000000000004</v>
      </c>
      <c r="D35" s="303">
        <v>0.91520000000000001</v>
      </c>
      <c r="E35" s="303">
        <v>0.72729999999999995</v>
      </c>
      <c r="F35" s="303">
        <v>0.90300000000000002</v>
      </c>
      <c r="G35" s="257"/>
      <c r="H35" s="285"/>
    </row>
    <row r="36" spans="2:8" ht="38.1" customHeight="1">
      <c r="B36" s="304" t="s">
        <v>70</v>
      </c>
      <c r="C36" s="305"/>
      <c r="D36" s="305"/>
      <c r="E36" s="305"/>
      <c r="F36" s="305"/>
      <c r="G36" s="305"/>
      <c r="H36" s="306"/>
    </row>
    <row r="37" spans="2:8" ht="14.1" customHeight="1">
      <c r="B37" s="247" t="s">
        <v>71</v>
      </c>
      <c r="C37" s="248"/>
      <c r="D37" s="248"/>
      <c r="E37" s="248"/>
      <c r="F37" s="248" t="s">
        <v>72</v>
      </c>
      <c r="G37" s="248"/>
      <c r="H37" s="249"/>
    </row>
    <row r="38" spans="2:8" ht="14.1" customHeight="1">
      <c r="B38" s="256" t="s">
        <v>857</v>
      </c>
      <c r="C38" s="257"/>
      <c r="D38" s="257"/>
      <c r="E38" s="257"/>
      <c r="F38" s="257" t="s">
        <v>858</v>
      </c>
      <c r="G38" s="257"/>
      <c r="H38" s="285"/>
    </row>
    <row r="39" spans="2:8" ht="17.100000000000001" customHeight="1">
      <c r="B39" s="247" t="s">
        <v>75</v>
      </c>
      <c r="C39" s="248"/>
      <c r="D39" s="248"/>
      <c r="E39" s="248"/>
      <c r="F39" s="248" t="s">
        <v>76</v>
      </c>
      <c r="G39" s="248"/>
      <c r="H39" s="249"/>
    </row>
    <row r="40" spans="2:8" ht="21" customHeight="1">
      <c r="B40" s="256" t="s">
        <v>859</v>
      </c>
      <c r="C40" s="257"/>
      <c r="D40" s="257"/>
      <c r="E40" s="257"/>
      <c r="F40" s="257" t="s">
        <v>860</v>
      </c>
      <c r="G40" s="257"/>
      <c r="H40" s="285"/>
    </row>
    <row r="41" spans="2:8" ht="15" customHeight="1">
      <c r="B41" s="247" t="s">
        <v>77</v>
      </c>
      <c r="C41" s="248"/>
      <c r="D41" s="248"/>
      <c r="E41" s="248"/>
      <c r="F41" s="248" t="s">
        <v>78</v>
      </c>
      <c r="G41" s="248"/>
      <c r="H41" s="249"/>
    </row>
    <row r="42" spans="2:8" ht="12.95" customHeight="1">
      <c r="B42" s="256" t="s">
        <v>861</v>
      </c>
      <c r="C42" s="257"/>
      <c r="D42" s="257"/>
      <c r="E42" s="257"/>
      <c r="F42" s="257" t="s">
        <v>862</v>
      </c>
      <c r="G42" s="257"/>
      <c r="H42" s="285"/>
    </row>
    <row r="43" spans="2:8" ht="24" customHeight="1">
      <c r="B43" s="247" t="s">
        <v>79</v>
      </c>
      <c r="C43" s="248"/>
      <c r="D43" s="248"/>
      <c r="E43" s="248"/>
      <c r="F43" s="248" t="s">
        <v>80</v>
      </c>
      <c r="G43" s="248"/>
      <c r="H43" s="249"/>
    </row>
    <row r="44" spans="2:8" ht="14.1" customHeight="1">
      <c r="B44" s="256" t="s">
        <v>859</v>
      </c>
      <c r="C44" s="257"/>
      <c r="D44" s="257"/>
      <c r="E44" s="257"/>
      <c r="F44" s="257" t="s">
        <v>863</v>
      </c>
      <c r="G44" s="257"/>
      <c r="H44" s="285"/>
    </row>
    <row r="45" spans="2:8" ht="14.1" customHeight="1">
      <c r="B45" s="304" t="s">
        <v>81</v>
      </c>
      <c r="C45" s="305"/>
      <c r="D45" s="305"/>
      <c r="E45" s="305"/>
      <c r="F45" s="305"/>
      <c r="G45" s="305"/>
      <c r="H45" s="306"/>
    </row>
    <row r="46" spans="2:8" ht="15.95" customHeight="1">
      <c r="B46" s="256" t="s">
        <v>849</v>
      </c>
      <c r="C46" s="257"/>
      <c r="D46" s="257"/>
      <c r="E46" s="257"/>
      <c r="F46" s="257"/>
      <c r="G46" s="257"/>
      <c r="H46" s="285"/>
    </row>
    <row r="47" spans="2:8" ht="16.5" customHeight="1">
      <c r="B47" s="287" t="s">
        <v>83</v>
      </c>
      <c r="C47" s="288"/>
      <c r="D47" s="288"/>
      <c r="E47" s="307"/>
      <c r="F47" s="308" t="s">
        <v>84</v>
      </c>
      <c r="G47" s="288"/>
      <c r="H47" s="289"/>
    </row>
    <row r="48" spans="2:8" ht="18.95" customHeight="1">
      <c r="B48" s="297" t="s">
        <v>864</v>
      </c>
      <c r="C48" s="298"/>
      <c r="D48" s="298"/>
      <c r="E48" s="299"/>
      <c r="F48" s="300" t="s">
        <v>86</v>
      </c>
      <c r="G48" s="298"/>
      <c r="H48" s="301"/>
    </row>
    <row r="49" spans="2:8" ht="16.5" customHeight="1">
      <c r="B49" s="247" t="s">
        <v>87</v>
      </c>
      <c r="C49" s="248"/>
      <c r="D49" s="248"/>
      <c r="E49" s="248"/>
      <c r="F49" s="248" t="s">
        <v>88</v>
      </c>
      <c r="G49" s="248"/>
      <c r="H49" s="249"/>
    </row>
    <row r="50" spans="2:8" ht="15" customHeight="1" thickBot="1">
      <c r="B50" s="320" t="s">
        <v>850</v>
      </c>
      <c r="C50" s="321"/>
      <c r="D50" s="321"/>
      <c r="E50" s="321"/>
      <c r="F50" s="276" t="s">
        <v>851</v>
      </c>
      <c r="G50" s="276"/>
      <c r="H50" s="310"/>
    </row>
    <row r="51" spans="2:8" ht="38.25" customHeight="1" thickBot="1">
      <c r="B51" s="311"/>
      <c r="C51" s="312"/>
      <c r="D51" s="312"/>
      <c r="E51" s="312"/>
      <c r="F51" s="312"/>
      <c r="G51" s="312"/>
      <c r="H51" s="313"/>
    </row>
    <row r="52" spans="2:8" ht="18" customHeight="1" thickBot="1">
      <c r="B52" s="314" t="s">
        <v>91</v>
      </c>
      <c r="C52" s="315"/>
      <c r="D52" s="315"/>
      <c r="E52" s="315"/>
      <c r="F52" s="315"/>
      <c r="G52" s="315"/>
      <c r="H52" s="316"/>
    </row>
  </sheetData>
  <mergeCells count="76">
    <mergeCell ref="B49:E49"/>
    <mergeCell ref="F49:H49"/>
    <mergeCell ref="B50:E50"/>
    <mergeCell ref="F50:H50"/>
    <mergeCell ref="B51:H51"/>
    <mergeCell ref="B52:H52"/>
    <mergeCell ref="B45:H45"/>
    <mergeCell ref="B46:H46"/>
    <mergeCell ref="B47:E47"/>
    <mergeCell ref="F47:H47"/>
    <mergeCell ref="B48:E48"/>
    <mergeCell ref="F48:H48"/>
    <mergeCell ref="B42:E42"/>
    <mergeCell ref="F42:H42"/>
    <mergeCell ref="B43:E43"/>
    <mergeCell ref="F43:H43"/>
    <mergeCell ref="B44:E44"/>
    <mergeCell ref="F44:H44"/>
    <mergeCell ref="B39:E39"/>
    <mergeCell ref="F39:H39"/>
    <mergeCell ref="B40:E40"/>
    <mergeCell ref="F40:H40"/>
    <mergeCell ref="B41:E41"/>
    <mergeCell ref="F41:H41"/>
    <mergeCell ref="G34:H34"/>
    <mergeCell ref="G35:H35"/>
    <mergeCell ref="B36:H36"/>
    <mergeCell ref="B37:E37"/>
    <mergeCell ref="F37:H37"/>
    <mergeCell ref="B38:E38"/>
    <mergeCell ref="F38:H38"/>
    <mergeCell ref="B30:D30"/>
    <mergeCell ref="E30:F30"/>
    <mergeCell ref="G30:H30"/>
    <mergeCell ref="B31:H31"/>
    <mergeCell ref="B32:H32"/>
    <mergeCell ref="B33:H33"/>
    <mergeCell ref="B26:C26"/>
    <mergeCell ref="D26:E26"/>
    <mergeCell ref="B27:H27"/>
    <mergeCell ref="B28:H28"/>
    <mergeCell ref="B29:D29"/>
    <mergeCell ref="E29:F29"/>
    <mergeCell ref="G29:H29"/>
    <mergeCell ref="B23:E23"/>
    <mergeCell ref="F23:H23"/>
    <mergeCell ref="B24:E24"/>
    <mergeCell ref="F24:H24"/>
    <mergeCell ref="B25:C25"/>
    <mergeCell ref="D25:E25"/>
    <mergeCell ref="B18:H18"/>
    <mergeCell ref="B19:H19"/>
    <mergeCell ref="B20:H20"/>
    <mergeCell ref="B21:H21"/>
    <mergeCell ref="B22:E22"/>
    <mergeCell ref="F22:H22"/>
    <mergeCell ref="C14:D14"/>
    <mergeCell ref="B15:E15"/>
    <mergeCell ref="F15:H15"/>
    <mergeCell ref="B16:E16"/>
    <mergeCell ref="F16:G16"/>
    <mergeCell ref="B17:E17"/>
    <mergeCell ref="F17:G17"/>
    <mergeCell ref="B9:H9"/>
    <mergeCell ref="C10:D10"/>
    <mergeCell ref="C11:D11"/>
    <mergeCell ref="B12:F12"/>
    <mergeCell ref="G12:H12"/>
    <mergeCell ref="C13:D13"/>
    <mergeCell ref="B4:H4"/>
    <mergeCell ref="B5:H5"/>
    <mergeCell ref="B6:H6"/>
    <mergeCell ref="B7:E7"/>
    <mergeCell ref="F7:G7"/>
    <mergeCell ref="B8:E8"/>
    <mergeCell ref="F8:G8"/>
  </mergeCells>
  <conditionalFormatting sqref="B35:F35">
    <cfRule type="containsText" dxfId="95" priority="1" operator="containsText" text="NO DISPONIBLE">
      <formula>NOT(ISERROR(SEARCH("NO DISPONIBLE",B35)))</formula>
    </cfRule>
    <cfRule type="cellIs" dxfId="94" priority="2" operator="lessThanOrEqual">
      <formula>0.15</formula>
    </cfRule>
    <cfRule type="cellIs" dxfId="93" priority="3" operator="between">
      <formula>0.5</formula>
      <formula>0.7</formula>
    </cfRule>
    <cfRule type="cellIs" dxfId="92" priority="4" operator="greaterThanOrEqual">
      <formula>0.7</formula>
    </cfRule>
  </conditionalFormatting>
  <hyperlinks>
    <hyperlink ref="B50" r:id="rId1" tooltip="mailto:taller.sp@gmail.com" xr:uid="{38B9CF40-560F-4AF6-8E11-A7C500182561}"/>
  </hyperlinks>
  <pageMargins left="0.7" right="0.7" top="0.75" bottom="0.75" header="0.3" footer="0.3"/>
  <pageSetup paperSize="5" scale="68" orientation="portrait" r:id="rId2"/>
  <colBreaks count="1" manualBreakCount="1">
    <brk id="8" max="1048575" man="1"/>
  </col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BFDD451-9ACF-4128-BEF9-676282CB622D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'2.2.1.1.9.1'!B35:F35</xm:f>
              <xm:sqref>G35</xm:sqref>
            </x14:sparkline>
          </x14:sparklines>
        </x14:sparklineGroup>
      </x14:sparklineGroup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37BF2-D9D4-41FD-8640-8AD935219E87}">
  <dimension ref="B1:Q53"/>
  <sheetViews>
    <sheetView view="pageBreakPreview" topLeftCell="A21" zoomScaleNormal="100" workbookViewId="0">
      <selection activeCell="I37" sqref="I37"/>
    </sheetView>
  </sheetViews>
  <sheetFormatPr baseColWidth="10" defaultColWidth="11.42578125" defaultRowHeight="18"/>
  <cols>
    <col min="1" max="1" width="11.42578125" style="236"/>
    <col min="2" max="7" width="14.7109375" style="236" customWidth="1"/>
    <col min="8" max="8" width="24.7109375" style="236" customWidth="1"/>
    <col min="9" max="9" width="64" style="236" customWidth="1"/>
    <col min="10" max="16384" width="11.42578125" style="236"/>
  </cols>
  <sheetData>
    <row r="1" spans="2:17" ht="18.75" thickBot="1"/>
    <row r="2" spans="2:17" ht="37.5" customHeight="1">
      <c r="B2" s="233" t="s">
        <v>865</v>
      </c>
      <c r="C2" s="234"/>
      <c r="D2" s="234"/>
      <c r="E2" s="234"/>
      <c r="F2" s="234"/>
      <c r="G2" s="234"/>
      <c r="H2" s="235"/>
    </row>
    <row r="3" spans="2:17" ht="37.5" customHeight="1">
      <c r="B3" s="237" t="s">
        <v>866</v>
      </c>
      <c r="C3" s="238"/>
      <c r="D3" s="238"/>
      <c r="E3" s="238"/>
      <c r="F3" s="238"/>
      <c r="G3" s="238"/>
      <c r="H3" s="239"/>
    </row>
    <row r="4" spans="2:17" ht="18.75" thickBot="1">
      <c r="B4" s="240"/>
      <c r="C4" s="241"/>
      <c r="D4" s="241"/>
      <c r="E4" s="241"/>
      <c r="F4" s="241"/>
      <c r="G4" s="241"/>
      <c r="H4" s="242"/>
    </row>
    <row r="5" spans="2:17" ht="27" customHeight="1">
      <c r="B5" s="243" t="s">
        <v>0</v>
      </c>
      <c r="C5" s="244"/>
      <c r="D5" s="244"/>
      <c r="E5" s="244"/>
      <c r="F5" s="244"/>
      <c r="G5" s="244"/>
      <c r="H5" s="245"/>
      <c r="J5" s="246"/>
      <c r="K5" s="246"/>
      <c r="L5" s="246"/>
      <c r="M5" s="246"/>
      <c r="N5" s="246"/>
      <c r="O5" s="246"/>
      <c r="P5" s="246"/>
      <c r="Q5" s="246"/>
    </row>
    <row r="6" spans="2:17" ht="18.95" customHeight="1">
      <c r="B6" s="247" t="s">
        <v>1</v>
      </c>
      <c r="C6" s="248"/>
      <c r="D6" s="248"/>
      <c r="E6" s="248"/>
      <c r="F6" s="248"/>
      <c r="G6" s="248"/>
      <c r="H6" s="249"/>
      <c r="J6" s="246"/>
      <c r="K6" s="246"/>
      <c r="L6" s="246"/>
      <c r="M6" s="246"/>
      <c r="N6" s="246"/>
      <c r="O6" s="246"/>
      <c r="P6" s="246"/>
      <c r="Q6" s="246"/>
    </row>
    <row r="7" spans="2:17" ht="18.95" customHeight="1">
      <c r="B7" s="250" t="s">
        <v>867</v>
      </c>
      <c r="C7" s="251"/>
      <c r="D7" s="251"/>
      <c r="E7" s="251"/>
      <c r="F7" s="251"/>
      <c r="G7" s="251"/>
      <c r="H7" s="252"/>
      <c r="J7" s="253"/>
      <c r="K7" s="253"/>
      <c r="L7" s="253"/>
      <c r="M7" s="253"/>
      <c r="N7" s="253"/>
      <c r="O7" s="253"/>
      <c r="P7" s="253"/>
      <c r="Q7" s="253"/>
    </row>
    <row r="8" spans="2:17" ht="24">
      <c r="B8" s="247" t="s">
        <v>3</v>
      </c>
      <c r="C8" s="248"/>
      <c r="D8" s="248"/>
      <c r="E8" s="248"/>
      <c r="F8" s="248" t="s">
        <v>4</v>
      </c>
      <c r="G8" s="248"/>
      <c r="H8" s="254" t="s">
        <v>5</v>
      </c>
      <c r="J8" s="255"/>
      <c r="K8" s="255"/>
      <c r="L8" s="255"/>
      <c r="M8" s="255"/>
      <c r="N8" s="255"/>
      <c r="O8" s="255"/>
      <c r="P8" s="255"/>
      <c r="Q8" s="255"/>
    </row>
    <row r="9" spans="2:17" ht="29.1" customHeight="1">
      <c r="B9" s="256" t="s">
        <v>836</v>
      </c>
      <c r="C9" s="257"/>
      <c r="D9" s="257"/>
      <c r="E9" s="257"/>
      <c r="F9" s="257" t="s">
        <v>837</v>
      </c>
      <c r="G9" s="257"/>
      <c r="H9" s="258" t="s">
        <v>319</v>
      </c>
      <c r="J9" s="253"/>
      <c r="K9" s="253"/>
      <c r="L9" s="253"/>
      <c r="M9" s="253"/>
      <c r="N9" s="253"/>
      <c r="O9" s="253"/>
      <c r="P9" s="253"/>
      <c r="Q9" s="253"/>
    </row>
    <row r="10" spans="2:17" ht="17.100000000000001" customHeight="1">
      <c r="B10" s="247" t="s">
        <v>8</v>
      </c>
      <c r="C10" s="248"/>
      <c r="D10" s="248"/>
      <c r="E10" s="248"/>
      <c r="F10" s="248"/>
      <c r="G10" s="248"/>
      <c r="H10" s="249"/>
    </row>
    <row r="11" spans="2:17" ht="25.5" customHeight="1">
      <c r="B11" s="259" t="s">
        <v>9</v>
      </c>
      <c r="C11" s="248" t="s">
        <v>10</v>
      </c>
      <c r="D11" s="248"/>
      <c r="E11" s="260" t="s">
        <v>11</v>
      </c>
      <c r="F11" s="260" t="s">
        <v>12</v>
      </c>
      <c r="G11" s="260" t="s">
        <v>13</v>
      </c>
      <c r="H11" s="254" t="s">
        <v>14</v>
      </c>
    </row>
    <row r="12" spans="2:17" ht="18.95" customHeight="1" thickBot="1">
      <c r="B12" s="261" t="s">
        <v>868</v>
      </c>
      <c r="C12" s="262" t="s">
        <v>572</v>
      </c>
      <c r="D12" s="262"/>
      <c r="E12" s="263" t="s">
        <v>869</v>
      </c>
      <c r="F12" s="263" t="s">
        <v>870</v>
      </c>
      <c r="G12" s="263" t="s">
        <v>871</v>
      </c>
      <c r="H12" s="264" t="s">
        <v>872</v>
      </c>
    </row>
    <row r="13" spans="2:17" ht="16.5" customHeight="1" thickBot="1">
      <c r="B13" s="265" t="s">
        <v>21</v>
      </c>
      <c r="C13" s="266"/>
      <c r="D13" s="266"/>
      <c r="E13" s="266"/>
      <c r="F13" s="267"/>
      <c r="G13" s="268" t="s">
        <v>22</v>
      </c>
      <c r="H13" s="269"/>
    </row>
    <row r="14" spans="2:17" ht="16.5" customHeight="1">
      <c r="B14" s="270" t="s">
        <v>23</v>
      </c>
      <c r="C14" s="271" t="s">
        <v>24</v>
      </c>
      <c r="D14" s="271"/>
      <c r="E14" s="272" t="s">
        <v>25</v>
      </c>
      <c r="F14" s="273" t="s">
        <v>11</v>
      </c>
      <c r="G14" s="274" t="s">
        <v>26</v>
      </c>
      <c r="H14" s="273" t="s">
        <v>27</v>
      </c>
    </row>
    <row r="15" spans="2:17" ht="21" customHeight="1" thickBot="1">
      <c r="B15" s="275" t="s">
        <v>873</v>
      </c>
      <c r="C15" s="276" t="s">
        <v>874</v>
      </c>
      <c r="D15" s="276"/>
      <c r="E15" s="277" t="s">
        <v>29</v>
      </c>
      <c r="F15" s="278" t="s">
        <v>30</v>
      </c>
      <c r="G15" s="275" t="s">
        <v>29</v>
      </c>
      <c r="H15" s="278" t="s">
        <v>875</v>
      </c>
    </row>
    <row r="16" spans="2:17" ht="30.95" customHeight="1">
      <c r="B16" s="247" t="s">
        <v>32</v>
      </c>
      <c r="C16" s="248"/>
      <c r="D16" s="248"/>
      <c r="E16" s="248"/>
      <c r="F16" s="248" t="s">
        <v>33</v>
      </c>
      <c r="G16" s="248"/>
      <c r="H16" s="249"/>
    </row>
    <row r="17" spans="2:9" ht="47.1" customHeight="1">
      <c r="B17" s="279" t="s">
        <v>34</v>
      </c>
      <c r="C17" s="280"/>
      <c r="D17" s="280"/>
      <c r="E17" s="281"/>
      <c r="F17" s="248" t="s">
        <v>35</v>
      </c>
      <c r="G17" s="248"/>
      <c r="H17" s="254" t="s">
        <v>36</v>
      </c>
    </row>
    <row r="18" spans="2:9" ht="18" customHeight="1">
      <c r="B18" s="282" t="s">
        <v>37</v>
      </c>
      <c r="C18" s="283"/>
      <c r="D18" s="283"/>
      <c r="E18" s="284"/>
      <c r="F18" s="262" t="s">
        <v>38</v>
      </c>
      <c r="G18" s="262"/>
      <c r="H18" s="264" t="s">
        <v>20</v>
      </c>
    </row>
    <row r="19" spans="2:9" ht="15.75" customHeight="1">
      <c r="B19" s="247" t="s">
        <v>39</v>
      </c>
      <c r="C19" s="248"/>
      <c r="D19" s="248"/>
      <c r="E19" s="248"/>
      <c r="F19" s="248"/>
      <c r="G19" s="248"/>
      <c r="H19" s="249"/>
    </row>
    <row r="20" spans="2:9" ht="60.95" customHeight="1">
      <c r="B20" s="317" t="s">
        <v>876</v>
      </c>
      <c r="C20" s="318"/>
      <c r="D20" s="318"/>
      <c r="E20" s="318"/>
      <c r="F20" s="318"/>
      <c r="G20" s="318"/>
      <c r="H20" s="319"/>
    </row>
    <row r="21" spans="2:9" ht="15.75" customHeight="1">
      <c r="B21" s="247" t="s">
        <v>41</v>
      </c>
      <c r="C21" s="248"/>
      <c r="D21" s="248"/>
      <c r="E21" s="248"/>
      <c r="F21" s="248"/>
      <c r="G21" s="248"/>
      <c r="H21" s="249"/>
    </row>
    <row r="22" spans="2:9" ht="63.95" customHeight="1">
      <c r="B22" s="317" t="s">
        <v>877</v>
      </c>
      <c r="C22" s="318"/>
      <c r="D22" s="318"/>
      <c r="E22" s="318"/>
      <c r="F22" s="318"/>
      <c r="G22" s="318"/>
      <c r="H22" s="319"/>
    </row>
    <row r="23" spans="2:9" ht="15.75" customHeight="1">
      <c r="B23" s="247" t="s">
        <v>43</v>
      </c>
      <c r="C23" s="248"/>
      <c r="D23" s="248"/>
      <c r="E23" s="248"/>
      <c r="F23" s="248" t="s">
        <v>44</v>
      </c>
      <c r="G23" s="248"/>
      <c r="H23" s="249"/>
    </row>
    <row r="24" spans="2:9" ht="24.75" customHeight="1">
      <c r="B24" s="256" t="s">
        <v>45</v>
      </c>
      <c r="C24" s="257"/>
      <c r="D24" s="257"/>
      <c r="E24" s="257"/>
      <c r="F24" s="257" t="s">
        <v>305</v>
      </c>
      <c r="G24" s="257"/>
      <c r="H24" s="285"/>
    </row>
    <row r="25" spans="2:9" ht="14.25" customHeight="1">
      <c r="B25" s="247" t="s">
        <v>47</v>
      </c>
      <c r="C25" s="248"/>
      <c r="D25" s="248"/>
      <c r="E25" s="248"/>
      <c r="F25" s="248" t="s">
        <v>48</v>
      </c>
      <c r="G25" s="248"/>
      <c r="H25" s="249"/>
    </row>
    <row r="26" spans="2:9" ht="15.95" customHeight="1">
      <c r="B26" s="247" t="s">
        <v>49</v>
      </c>
      <c r="C26" s="248"/>
      <c r="D26" s="248" t="s">
        <v>50</v>
      </c>
      <c r="E26" s="248"/>
      <c r="F26" s="260" t="s">
        <v>49</v>
      </c>
      <c r="G26" s="260" t="s">
        <v>51</v>
      </c>
      <c r="H26" s="254" t="s">
        <v>50</v>
      </c>
    </row>
    <row r="27" spans="2:9" ht="14.25" customHeight="1">
      <c r="B27" s="256">
        <v>1320</v>
      </c>
      <c r="C27" s="257"/>
      <c r="D27" s="257">
        <v>2022</v>
      </c>
      <c r="E27" s="257"/>
      <c r="F27" s="286">
        <v>0.91</v>
      </c>
      <c r="G27" s="286">
        <v>0.1298</v>
      </c>
      <c r="H27" s="258">
        <v>2025</v>
      </c>
      <c r="I27" s="236">
        <f>((4-5)/5)*100</f>
        <v>-20</v>
      </c>
    </row>
    <row r="28" spans="2:9" ht="19.5" customHeight="1">
      <c r="B28" s="247" t="s">
        <v>53</v>
      </c>
      <c r="C28" s="248"/>
      <c r="D28" s="248"/>
      <c r="E28" s="248"/>
      <c r="F28" s="248"/>
      <c r="G28" s="248"/>
      <c r="H28" s="249"/>
    </row>
    <row r="29" spans="2:9" ht="19.5" customHeight="1">
      <c r="B29" s="287" t="s">
        <v>34</v>
      </c>
      <c r="C29" s="288"/>
      <c r="D29" s="288"/>
      <c r="E29" s="288"/>
      <c r="F29" s="288"/>
      <c r="G29" s="288"/>
      <c r="H29" s="289"/>
    </row>
    <row r="30" spans="2:9" ht="30" customHeight="1">
      <c r="B30" s="290" t="s">
        <v>54</v>
      </c>
      <c r="C30" s="291"/>
      <c r="D30" s="292"/>
      <c r="E30" s="293" t="s">
        <v>55</v>
      </c>
      <c r="F30" s="294"/>
      <c r="G30" s="295" t="s">
        <v>56</v>
      </c>
      <c r="H30" s="296"/>
    </row>
    <row r="31" spans="2:9" ht="26.1" customHeight="1">
      <c r="B31" s="297" t="s">
        <v>57</v>
      </c>
      <c r="C31" s="298"/>
      <c r="D31" s="299"/>
      <c r="E31" s="300" t="s">
        <v>58</v>
      </c>
      <c r="F31" s="299"/>
      <c r="G31" s="300" t="s">
        <v>59</v>
      </c>
      <c r="H31" s="299"/>
    </row>
    <row r="32" spans="2:9" ht="45.95" customHeight="1">
      <c r="B32" s="247" t="s">
        <v>60</v>
      </c>
      <c r="C32" s="248"/>
      <c r="D32" s="248"/>
      <c r="E32" s="248"/>
      <c r="F32" s="248"/>
      <c r="G32" s="248"/>
      <c r="H32" s="249"/>
      <c r="I32" s="302"/>
    </row>
    <row r="33" spans="2:8" ht="54.95" customHeight="1">
      <c r="B33" s="98" t="s">
        <v>878</v>
      </c>
      <c r="C33" s="257"/>
      <c r="D33" s="257"/>
      <c r="E33" s="257"/>
      <c r="F33" s="257"/>
      <c r="G33" s="257"/>
      <c r="H33" s="285"/>
    </row>
    <row r="34" spans="2:8" ht="30" customHeight="1">
      <c r="B34" s="247" t="s">
        <v>62</v>
      </c>
      <c r="C34" s="248"/>
      <c r="D34" s="248"/>
      <c r="E34" s="248"/>
      <c r="F34" s="248"/>
      <c r="G34" s="248"/>
      <c r="H34" s="249"/>
    </row>
    <row r="35" spans="2:8" ht="20.100000000000001" customHeight="1">
      <c r="B35" s="259" t="s">
        <v>63</v>
      </c>
      <c r="C35" s="260" t="s">
        <v>64</v>
      </c>
      <c r="D35" s="260" t="s">
        <v>65</v>
      </c>
      <c r="E35" s="260" t="s">
        <v>66</v>
      </c>
      <c r="F35" s="260" t="s">
        <v>67</v>
      </c>
      <c r="G35" s="248" t="s">
        <v>68</v>
      </c>
      <c r="H35" s="249"/>
    </row>
    <row r="36" spans="2:8" ht="27.95" customHeight="1">
      <c r="B36" s="303">
        <v>1.1414</v>
      </c>
      <c r="C36" s="303">
        <v>0.91920000000000002</v>
      </c>
      <c r="D36" s="303">
        <v>0.86360000000000003</v>
      </c>
      <c r="E36" s="322">
        <v>0.43940000000000001</v>
      </c>
      <c r="F36" s="303">
        <v>0.84089999999999998</v>
      </c>
      <c r="G36" s="257"/>
      <c r="H36" s="285"/>
    </row>
    <row r="37" spans="2:8" ht="38.1" customHeight="1">
      <c r="B37" s="304" t="s">
        <v>70</v>
      </c>
      <c r="C37" s="305"/>
      <c r="D37" s="305"/>
      <c r="E37" s="305"/>
      <c r="F37" s="305"/>
      <c r="G37" s="305"/>
      <c r="H37" s="306"/>
    </row>
    <row r="38" spans="2:8" ht="14.1" customHeight="1">
      <c r="B38" s="247" t="s">
        <v>71</v>
      </c>
      <c r="C38" s="248"/>
      <c r="D38" s="248"/>
      <c r="E38" s="248"/>
      <c r="F38" s="248" t="s">
        <v>72</v>
      </c>
      <c r="G38" s="248"/>
      <c r="H38" s="249"/>
    </row>
    <row r="39" spans="2:8" ht="14.1" customHeight="1">
      <c r="B39" s="256" t="s">
        <v>857</v>
      </c>
      <c r="C39" s="257"/>
      <c r="D39" s="257"/>
      <c r="E39" s="257"/>
      <c r="F39" s="257" t="s">
        <v>858</v>
      </c>
      <c r="G39" s="257"/>
      <c r="H39" s="285"/>
    </row>
    <row r="40" spans="2:8" ht="17.100000000000001" customHeight="1">
      <c r="B40" s="247" t="s">
        <v>75</v>
      </c>
      <c r="C40" s="248"/>
      <c r="D40" s="248"/>
      <c r="E40" s="248"/>
      <c r="F40" s="248" t="s">
        <v>76</v>
      </c>
      <c r="G40" s="248"/>
      <c r="H40" s="249"/>
    </row>
    <row r="41" spans="2:8" ht="21" customHeight="1">
      <c r="B41" s="256" t="s">
        <v>879</v>
      </c>
      <c r="C41" s="257"/>
      <c r="D41" s="257"/>
      <c r="E41" s="257"/>
      <c r="F41" s="257" t="s">
        <v>860</v>
      </c>
      <c r="G41" s="257"/>
      <c r="H41" s="285"/>
    </row>
    <row r="42" spans="2:8" ht="15" customHeight="1">
      <c r="B42" s="247" t="s">
        <v>77</v>
      </c>
      <c r="C42" s="248"/>
      <c r="D42" s="248"/>
      <c r="E42" s="248"/>
      <c r="F42" s="248" t="s">
        <v>78</v>
      </c>
      <c r="G42" s="248"/>
      <c r="H42" s="249"/>
    </row>
    <row r="43" spans="2:8" ht="12.95" customHeight="1">
      <c r="B43" s="256" t="s">
        <v>861</v>
      </c>
      <c r="C43" s="257"/>
      <c r="D43" s="257"/>
      <c r="E43" s="257"/>
      <c r="F43" s="257" t="s">
        <v>862</v>
      </c>
      <c r="G43" s="257"/>
      <c r="H43" s="285"/>
    </row>
    <row r="44" spans="2:8" ht="24" customHeight="1">
      <c r="B44" s="247" t="s">
        <v>79</v>
      </c>
      <c r="C44" s="248"/>
      <c r="D44" s="248"/>
      <c r="E44" s="248"/>
      <c r="F44" s="248" t="s">
        <v>80</v>
      </c>
      <c r="G44" s="248"/>
      <c r="H44" s="249"/>
    </row>
    <row r="45" spans="2:8" ht="14.1" customHeight="1">
      <c r="B45" s="256" t="s">
        <v>859</v>
      </c>
      <c r="C45" s="257"/>
      <c r="D45" s="257"/>
      <c r="E45" s="257"/>
      <c r="F45" s="257" t="s">
        <v>880</v>
      </c>
      <c r="G45" s="257"/>
      <c r="H45" s="285"/>
    </row>
    <row r="46" spans="2:8" ht="14.1" customHeight="1">
      <c r="B46" s="304" t="s">
        <v>81</v>
      </c>
      <c r="C46" s="305"/>
      <c r="D46" s="305"/>
      <c r="E46" s="305"/>
      <c r="F46" s="305"/>
      <c r="G46" s="305"/>
      <c r="H46" s="306"/>
    </row>
    <row r="47" spans="2:8" ht="15.95" customHeight="1">
      <c r="B47" s="256" t="s">
        <v>849</v>
      </c>
      <c r="C47" s="257"/>
      <c r="D47" s="257"/>
      <c r="E47" s="257"/>
      <c r="F47" s="257"/>
      <c r="G47" s="257"/>
      <c r="H47" s="285"/>
    </row>
    <row r="48" spans="2:8" ht="16.5" customHeight="1">
      <c r="B48" s="287" t="s">
        <v>83</v>
      </c>
      <c r="C48" s="288"/>
      <c r="D48" s="288"/>
      <c r="E48" s="307"/>
      <c r="F48" s="308" t="s">
        <v>84</v>
      </c>
      <c r="G48" s="288"/>
      <c r="H48" s="289"/>
    </row>
    <row r="49" spans="2:8" ht="18.95" customHeight="1">
      <c r="B49" s="297" t="s">
        <v>864</v>
      </c>
      <c r="C49" s="298"/>
      <c r="D49" s="298"/>
      <c r="E49" s="299"/>
      <c r="F49" s="300" t="s">
        <v>86</v>
      </c>
      <c r="G49" s="298"/>
      <c r="H49" s="301"/>
    </row>
    <row r="50" spans="2:8" ht="16.5" customHeight="1">
      <c r="B50" s="247" t="s">
        <v>87</v>
      </c>
      <c r="C50" s="248"/>
      <c r="D50" s="248"/>
      <c r="E50" s="248"/>
      <c r="F50" s="248" t="s">
        <v>88</v>
      </c>
      <c r="G50" s="248"/>
      <c r="H50" s="249"/>
    </row>
    <row r="51" spans="2:8" ht="15" customHeight="1" thickBot="1">
      <c r="B51" s="147" t="s">
        <v>850</v>
      </c>
      <c r="C51" s="323"/>
      <c r="D51" s="323"/>
      <c r="E51" s="323"/>
      <c r="F51" s="276" t="s">
        <v>851</v>
      </c>
      <c r="G51" s="276"/>
      <c r="H51" s="310"/>
    </row>
    <row r="52" spans="2:8" ht="38.25" customHeight="1" thickBot="1">
      <c r="B52" s="311"/>
      <c r="C52" s="312"/>
      <c r="D52" s="312"/>
      <c r="E52" s="312"/>
      <c r="F52" s="312"/>
      <c r="G52" s="312"/>
      <c r="H52" s="313"/>
    </row>
    <row r="53" spans="2:8" ht="18" customHeight="1" thickBot="1">
      <c r="B53" s="314" t="s">
        <v>91</v>
      </c>
      <c r="C53" s="315"/>
      <c r="D53" s="315"/>
      <c r="E53" s="315"/>
      <c r="F53" s="315"/>
      <c r="G53" s="315"/>
      <c r="H53" s="316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91" priority="1" operator="containsText" text="NO DISPONIBLE">
      <formula>NOT(ISERROR(SEARCH("NO DISPONIBLE",B36)))</formula>
    </cfRule>
    <cfRule type="cellIs" dxfId="90" priority="2" operator="lessThanOrEqual">
      <formula>0.15</formula>
    </cfRule>
    <cfRule type="cellIs" dxfId="89" priority="3" operator="between">
      <formula>0.5</formula>
      <formula>0.7</formula>
    </cfRule>
    <cfRule type="cellIs" dxfId="88" priority="4" operator="greaterThanOrEqual">
      <formula>0.7</formula>
    </cfRule>
  </conditionalFormatting>
  <hyperlinks>
    <hyperlink ref="B51" r:id="rId1" tooltip="mailto:taller.sp@gmail.com" xr:uid="{33A8057E-2AF2-41D6-8BB6-1AFE138D0F40}"/>
  </hyperlinks>
  <pageMargins left="0.7" right="0.7" top="0.75" bottom="0.75" header="0.3" footer="0.3"/>
  <pageSetup paperSize="5" scale="68" orientation="portrait" r:id="rId2"/>
  <colBreaks count="1" manualBreakCount="1">
    <brk id="8" max="1048575" man="1"/>
  </col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6FCB91F-FFD4-4708-A0F5-66A5FE74592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'2.2.1.1.9.2'!B36:F36</xm:f>
              <xm:sqref>G36</xm:sqref>
            </x14:sparkline>
          </x14:sparklines>
        </x14:sparklineGroup>
      </x14:sparklineGroup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A3351-E9A2-43EE-AF05-67A06F8BD45A}">
  <dimension ref="B1:Q52"/>
  <sheetViews>
    <sheetView view="pageBreakPreview" topLeftCell="A33" zoomScaleNormal="100" workbookViewId="0">
      <selection activeCell="I37" sqref="I37"/>
    </sheetView>
  </sheetViews>
  <sheetFormatPr baseColWidth="10" defaultColWidth="11.42578125" defaultRowHeight="18"/>
  <cols>
    <col min="1" max="1" width="11.42578125" style="236"/>
    <col min="2" max="7" width="14.7109375" style="236" customWidth="1"/>
    <col min="8" max="8" width="24.7109375" style="236" customWidth="1"/>
    <col min="9" max="9" width="64" style="236" customWidth="1"/>
    <col min="10" max="16384" width="11.42578125" style="236"/>
  </cols>
  <sheetData>
    <row r="1" spans="2:17" ht="37.5" customHeight="1">
      <c r="B1" s="233"/>
      <c r="C1" s="234"/>
      <c r="D1" s="234"/>
      <c r="E1" s="234"/>
      <c r="F1" s="234"/>
      <c r="G1" s="234"/>
      <c r="H1" s="235"/>
    </row>
    <row r="2" spans="2:17" ht="37.5" customHeight="1">
      <c r="B2" s="237"/>
      <c r="C2" s="238"/>
      <c r="D2" s="238"/>
      <c r="E2" s="238"/>
      <c r="F2" s="238"/>
      <c r="G2" s="238"/>
      <c r="H2" s="239"/>
    </row>
    <row r="3" spans="2:17" ht="18.75" thickBot="1">
      <c r="B3" s="240"/>
      <c r="C3" s="241"/>
      <c r="D3" s="241"/>
      <c r="E3" s="241"/>
      <c r="F3" s="241"/>
      <c r="G3" s="241"/>
      <c r="H3" s="242"/>
    </row>
    <row r="4" spans="2:17" ht="27" customHeight="1">
      <c r="B4" s="243" t="s">
        <v>0</v>
      </c>
      <c r="C4" s="244"/>
      <c r="D4" s="244"/>
      <c r="E4" s="244"/>
      <c r="F4" s="244"/>
      <c r="G4" s="244"/>
      <c r="H4" s="245"/>
      <c r="J4" s="246"/>
      <c r="K4" s="246"/>
      <c r="L4" s="246"/>
      <c r="M4" s="246"/>
      <c r="N4" s="246"/>
      <c r="O4" s="246"/>
      <c r="P4" s="246"/>
      <c r="Q4" s="246"/>
    </row>
    <row r="5" spans="2:17" ht="18.95" customHeight="1">
      <c r="B5" s="247" t="s">
        <v>1</v>
      </c>
      <c r="C5" s="248"/>
      <c r="D5" s="248"/>
      <c r="E5" s="248"/>
      <c r="F5" s="248"/>
      <c r="G5" s="248"/>
      <c r="H5" s="249"/>
      <c r="J5" s="246"/>
      <c r="K5" s="246"/>
      <c r="L5" s="246"/>
      <c r="M5" s="246"/>
      <c r="N5" s="246"/>
      <c r="O5" s="246"/>
      <c r="P5" s="246"/>
      <c r="Q5" s="246"/>
    </row>
    <row r="6" spans="2:17" ht="18.95" customHeight="1">
      <c r="B6" s="250" t="s">
        <v>881</v>
      </c>
      <c r="C6" s="251"/>
      <c r="D6" s="251"/>
      <c r="E6" s="251"/>
      <c r="F6" s="251"/>
      <c r="G6" s="251"/>
      <c r="H6" s="252"/>
      <c r="J6" s="253"/>
      <c r="K6" s="253"/>
      <c r="L6" s="253"/>
      <c r="M6" s="253"/>
      <c r="N6" s="253"/>
      <c r="O6" s="253"/>
      <c r="P6" s="253"/>
      <c r="Q6" s="253"/>
    </row>
    <row r="7" spans="2:17" ht="29.1" customHeight="1">
      <c r="B7" s="247" t="s">
        <v>3</v>
      </c>
      <c r="C7" s="248"/>
      <c r="D7" s="248"/>
      <c r="E7" s="248"/>
      <c r="F7" s="248" t="s">
        <v>4</v>
      </c>
      <c r="G7" s="248"/>
      <c r="H7" s="254" t="s">
        <v>5</v>
      </c>
      <c r="J7" s="255"/>
      <c r="K7" s="255"/>
      <c r="L7" s="255"/>
      <c r="M7" s="255"/>
      <c r="N7" s="255"/>
      <c r="O7" s="255"/>
      <c r="P7" s="255"/>
      <c r="Q7" s="255"/>
    </row>
    <row r="8" spans="2:17" ht="24.95" customHeight="1">
      <c r="B8" s="256" t="s">
        <v>836</v>
      </c>
      <c r="C8" s="257"/>
      <c r="D8" s="257"/>
      <c r="E8" s="257"/>
      <c r="F8" s="257" t="s">
        <v>837</v>
      </c>
      <c r="G8" s="257"/>
      <c r="H8" s="258" t="s">
        <v>319</v>
      </c>
      <c r="J8" s="253"/>
      <c r="K8" s="253"/>
      <c r="L8" s="253"/>
      <c r="M8" s="253"/>
      <c r="N8" s="253"/>
      <c r="O8" s="253"/>
      <c r="P8" s="253"/>
      <c r="Q8" s="253"/>
    </row>
    <row r="9" spans="2:17" ht="17.100000000000001" customHeight="1">
      <c r="B9" s="247" t="s">
        <v>8</v>
      </c>
      <c r="C9" s="248"/>
      <c r="D9" s="248"/>
      <c r="E9" s="248"/>
      <c r="F9" s="248"/>
      <c r="G9" s="248"/>
      <c r="H9" s="249"/>
    </row>
    <row r="10" spans="2:17" ht="25.5" customHeight="1">
      <c r="B10" s="259" t="s">
        <v>9</v>
      </c>
      <c r="C10" s="248" t="s">
        <v>10</v>
      </c>
      <c r="D10" s="248"/>
      <c r="E10" s="260" t="s">
        <v>11</v>
      </c>
      <c r="F10" s="260" t="s">
        <v>12</v>
      </c>
      <c r="G10" s="260" t="s">
        <v>13</v>
      </c>
      <c r="H10" s="254" t="s">
        <v>14</v>
      </c>
    </row>
    <row r="11" spans="2:17" ht="18.95" customHeight="1" thickBot="1">
      <c r="B11" s="261" t="s">
        <v>868</v>
      </c>
      <c r="C11" s="262" t="s">
        <v>882</v>
      </c>
      <c r="D11" s="262"/>
      <c r="E11" s="263" t="s">
        <v>571</v>
      </c>
      <c r="F11" s="263" t="s">
        <v>882</v>
      </c>
      <c r="G11" s="263" t="s">
        <v>883</v>
      </c>
      <c r="H11" s="264" t="s">
        <v>884</v>
      </c>
    </row>
    <row r="12" spans="2:17" ht="16.5" customHeight="1" thickBot="1">
      <c r="B12" s="265" t="s">
        <v>21</v>
      </c>
      <c r="C12" s="266"/>
      <c r="D12" s="266"/>
      <c r="E12" s="266"/>
      <c r="F12" s="267"/>
      <c r="G12" s="268" t="s">
        <v>22</v>
      </c>
      <c r="H12" s="269"/>
    </row>
    <row r="13" spans="2:17" ht="16.5" customHeight="1">
      <c r="B13" s="270" t="s">
        <v>23</v>
      </c>
      <c r="C13" s="271" t="s">
        <v>24</v>
      </c>
      <c r="D13" s="271"/>
      <c r="E13" s="272" t="s">
        <v>25</v>
      </c>
      <c r="F13" s="273" t="s">
        <v>11</v>
      </c>
      <c r="G13" s="274" t="s">
        <v>26</v>
      </c>
      <c r="H13" s="273" t="s">
        <v>27</v>
      </c>
    </row>
    <row r="14" spans="2:17" ht="21" customHeight="1" thickBot="1">
      <c r="B14" s="275" t="s">
        <v>874</v>
      </c>
      <c r="C14" s="276" t="s">
        <v>885</v>
      </c>
      <c r="D14" s="276"/>
      <c r="E14" s="277" t="s">
        <v>29</v>
      </c>
      <c r="F14" s="278" t="s">
        <v>30</v>
      </c>
      <c r="G14" s="275" t="s">
        <v>29</v>
      </c>
      <c r="H14" s="278" t="s">
        <v>875</v>
      </c>
    </row>
    <row r="15" spans="2:17" ht="30.95" customHeight="1">
      <c r="B15" s="247" t="s">
        <v>32</v>
      </c>
      <c r="C15" s="248"/>
      <c r="D15" s="248"/>
      <c r="E15" s="248"/>
      <c r="F15" s="248" t="s">
        <v>33</v>
      </c>
      <c r="G15" s="248"/>
      <c r="H15" s="249"/>
    </row>
    <row r="16" spans="2:17" ht="47.1" customHeight="1">
      <c r="B16" s="279" t="s">
        <v>34</v>
      </c>
      <c r="C16" s="280"/>
      <c r="D16" s="280"/>
      <c r="E16" s="281"/>
      <c r="F16" s="248" t="s">
        <v>35</v>
      </c>
      <c r="G16" s="248"/>
      <c r="H16" s="254" t="s">
        <v>36</v>
      </c>
    </row>
    <row r="17" spans="2:9" ht="18" customHeight="1">
      <c r="B17" s="282" t="s">
        <v>37</v>
      </c>
      <c r="C17" s="283"/>
      <c r="D17" s="283"/>
      <c r="E17" s="284"/>
      <c r="F17" s="262" t="s">
        <v>38</v>
      </c>
      <c r="G17" s="262"/>
      <c r="H17" s="264" t="s">
        <v>20</v>
      </c>
    </row>
    <row r="18" spans="2:9" ht="15.75" customHeight="1">
      <c r="B18" s="247" t="s">
        <v>39</v>
      </c>
      <c r="C18" s="248"/>
      <c r="D18" s="248"/>
      <c r="E18" s="248"/>
      <c r="F18" s="248"/>
      <c r="G18" s="248"/>
      <c r="H18" s="249"/>
    </row>
    <row r="19" spans="2:9" ht="60.95" customHeight="1">
      <c r="B19" s="317" t="s">
        <v>886</v>
      </c>
      <c r="C19" s="318"/>
      <c r="D19" s="318"/>
      <c r="E19" s="318"/>
      <c r="F19" s="318"/>
      <c r="G19" s="318"/>
      <c r="H19" s="319"/>
    </row>
    <row r="20" spans="2:9" ht="15.75" customHeight="1">
      <c r="B20" s="247" t="s">
        <v>41</v>
      </c>
      <c r="C20" s="248"/>
      <c r="D20" s="248"/>
      <c r="E20" s="248"/>
      <c r="F20" s="248"/>
      <c r="G20" s="248"/>
      <c r="H20" s="249"/>
    </row>
    <row r="21" spans="2:9" ht="63.95" customHeight="1">
      <c r="B21" s="317" t="s">
        <v>887</v>
      </c>
      <c r="C21" s="318"/>
      <c r="D21" s="318"/>
      <c r="E21" s="318"/>
      <c r="F21" s="318"/>
      <c r="G21" s="318"/>
      <c r="H21" s="319"/>
    </row>
    <row r="22" spans="2:9" ht="15.75" customHeight="1">
      <c r="B22" s="247" t="s">
        <v>43</v>
      </c>
      <c r="C22" s="248"/>
      <c r="D22" s="248"/>
      <c r="E22" s="248"/>
      <c r="F22" s="248" t="s">
        <v>44</v>
      </c>
      <c r="G22" s="248"/>
      <c r="H22" s="249"/>
    </row>
    <row r="23" spans="2:9" ht="24.75" customHeight="1">
      <c r="B23" s="256" t="s">
        <v>45</v>
      </c>
      <c r="C23" s="257"/>
      <c r="D23" s="257"/>
      <c r="E23" s="257"/>
      <c r="F23" s="257" t="s">
        <v>305</v>
      </c>
      <c r="G23" s="257"/>
      <c r="H23" s="285"/>
    </row>
    <row r="24" spans="2:9" ht="14.25" customHeight="1">
      <c r="B24" s="247" t="s">
        <v>47</v>
      </c>
      <c r="C24" s="248"/>
      <c r="D24" s="248"/>
      <c r="E24" s="248"/>
      <c r="F24" s="248" t="s">
        <v>48</v>
      </c>
      <c r="G24" s="248"/>
      <c r="H24" s="249"/>
    </row>
    <row r="25" spans="2:9" ht="15.95" customHeight="1">
      <c r="B25" s="247" t="s">
        <v>49</v>
      </c>
      <c r="C25" s="248"/>
      <c r="D25" s="248" t="s">
        <v>50</v>
      </c>
      <c r="E25" s="248"/>
      <c r="F25" s="260" t="s">
        <v>49</v>
      </c>
      <c r="G25" s="260" t="s">
        <v>51</v>
      </c>
      <c r="H25" s="254" t="s">
        <v>50</v>
      </c>
    </row>
    <row r="26" spans="2:9" ht="14.25" customHeight="1">
      <c r="B26" s="256">
        <v>132</v>
      </c>
      <c r="C26" s="257"/>
      <c r="D26" s="257">
        <v>2022</v>
      </c>
      <c r="E26" s="257"/>
      <c r="F26" s="286">
        <v>1.18</v>
      </c>
      <c r="G26" s="286">
        <v>8.4285999999999994</v>
      </c>
      <c r="H26" s="258">
        <v>2025</v>
      </c>
      <c r="I26" s="236">
        <f>((4-5)/5)*100</f>
        <v>-20</v>
      </c>
    </row>
    <row r="27" spans="2:9" ht="19.5" customHeight="1">
      <c r="B27" s="247" t="s">
        <v>53</v>
      </c>
      <c r="C27" s="248"/>
      <c r="D27" s="248"/>
      <c r="E27" s="248"/>
      <c r="F27" s="248"/>
      <c r="G27" s="248"/>
      <c r="H27" s="249"/>
    </row>
    <row r="28" spans="2:9" ht="19.5" customHeight="1">
      <c r="B28" s="287" t="s">
        <v>34</v>
      </c>
      <c r="C28" s="288"/>
      <c r="D28" s="288"/>
      <c r="E28" s="288"/>
      <c r="F28" s="288"/>
      <c r="G28" s="288"/>
      <c r="H28" s="289"/>
    </row>
    <row r="29" spans="2:9" ht="30" customHeight="1">
      <c r="B29" s="290" t="s">
        <v>54</v>
      </c>
      <c r="C29" s="291"/>
      <c r="D29" s="292"/>
      <c r="E29" s="293" t="s">
        <v>55</v>
      </c>
      <c r="F29" s="294"/>
      <c r="G29" s="295" t="s">
        <v>56</v>
      </c>
      <c r="H29" s="296"/>
    </row>
    <row r="30" spans="2:9" ht="26.1" customHeight="1">
      <c r="B30" s="297" t="s">
        <v>57</v>
      </c>
      <c r="C30" s="298"/>
      <c r="D30" s="299"/>
      <c r="E30" s="300" t="s">
        <v>58</v>
      </c>
      <c r="F30" s="299"/>
      <c r="G30" s="300" t="s">
        <v>59</v>
      </c>
      <c r="H30" s="299"/>
    </row>
    <row r="31" spans="2:9" ht="45.95" customHeight="1">
      <c r="B31" s="247" t="s">
        <v>60</v>
      </c>
      <c r="C31" s="248"/>
      <c r="D31" s="248"/>
      <c r="E31" s="248"/>
      <c r="F31" s="248"/>
      <c r="G31" s="248"/>
      <c r="H31" s="249"/>
      <c r="I31" s="302"/>
    </row>
    <row r="32" spans="2:9" ht="104.1" customHeight="1">
      <c r="B32" s="98" t="s">
        <v>888</v>
      </c>
      <c r="C32" s="257"/>
      <c r="D32" s="257"/>
      <c r="E32" s="257"/>
      <c r="F32" s="257"/>
      <c r="G32" s="257"/>
      <c r="H32" s="285"/>
    </row>
    <row r="33" spans="2:8" ht="30" customHeight="1">
      <c r="B33" s="247" t="s">
        <v>62</v>
      </c>
      <c r="C33" s="248"/>
      <c r="D33" s="248"/>
      <c r="E33" s="248"/>
      <c r="F33" s="248"/>
      <c r="G33" s="248"/>
      <c r="H33" s="249"/>
    </row>
    <row r="34" spans="2:8" ht="20.100000000000001" customHeight="1">
      <c r="B34" s="259" t="s">
        <v>63</v>
      </c>
      <c r="C34" s="260" t="s">
        <v>64</v>
      </c>
      <c r="D34" s="260" t="s">
        <v>65</v>
      </c>
      <c r="E34" s="260" t="s">
        <v>66</v>
      </c>
      <c r="F34" s="260" t="s">
        <v>67</v>
      </c>
      <c r="G34" s="248" t="s">
        <v>68</v>
      </c>
      <c r="H34" s="249"/>
    </row>
    <row r="35" spans="2:8" ht="27.95" customHeight="1">
      <c r="B35" s="324">
        <v>0.45450000000000002</v>
      </c>
      <c r="C35" s="303">
        <v>0.60609999999999997</v>
      </c>
      <c r="D35" s="303">
        <v>0.1212</v>
      </c>
      <c r="E35" s="303" t="s">
        <v>69</v>
      </c>
      <c r="F35" s="303">
        <v>0.29549999999999998</v>
      </c>
      <c r="G35" s="257"/>
      <c r="H35" s="285"/>
    </row>
    <row r="36" spans="2:8" ht="38.1" customHeight="1">
      <c r="B36" s="304" t="s">
        <v>70</v>
      </c>
      <c r="C36" s="305"/>
      <c r="D36" s="305"/>
      <c r="E36" s="305"/>
      <c r="F36" s="305"/>
      <c r="G36" s="305"/>
      <c r="H36" s="306"/>
    </row>
    <row r="37" spans="2:8" ht="14.1" customHeight="1">
      <c r="B37" s="247" t="s">
        <v>71</v>
      </c>
      <c r="C37" s="248"/>
      <c r="D37" s="248"/>
      <c r="E37" s="248"/>
      <c r="F37" s="248" t="s">
        <v>72</v>
      </c>
      <c r="G37" s="248"/>
      <c r="H37" s="249"/>
    </row>
    <row r="38" spans="2:8" ht="36" customHeight="1">
      <c r="B38" s="256" t="s">
        <v>889</v>
      </c>
      <c r="C38" s="257"/>
      <c r="D38" s="257"/>
      <c r="E38" s="257"/>
      <c r="F38" s="257" t="s">
        <v>890</v>
      </c>
      <c r="G38" s="257"/>
      <c r="H38" s="285"/>
    </row>
    <row r="39" spans="2:8" ht="17.100000000000001" customHeight="1">
      <c r="B39" s="247" t="s">
        <v>75</v>
      </c>
      <c r="C39" s="248"/>
      <c r="D39" s="248"/>
      <c r="E39" s="248"/>
      <c r="F39" s="248" t="s">
        <v>76</v>
      </c>
      <c r="G39" s="248"/>
      <c r="H39" s="249"/>
    </row>
    <row r="40" spans="2:8" ht="21" customHeight="1">
      <c r="B40" s="256" t="s">
        <v>891</v>
      </c>
      <c r="C40" s="257"/>
      <c r="D40" s="257"/>
      <c r="E40" s="257"/>
      <c r="F40" s="257" t="s">
        <v>892</v>
      </c>
      <c r="G40" s="257"/>
      <c r="H40" s="285"/>
    </row>
    <row r="41" spans="2:8" ht="15" customHeight="1">
      <c r="B41" s="247" t="s">
        <v>77</v>
      </c>
      <c r="C41" s="248"/>
      <c r="D41" s="248"/>
      <c r="E41" s="248"/>
      <c r="F41" s="248" t="s">
        <v>78</v>
      </c>
      <c r="G41" s="248"/>
      <c r="H41" s="249"/>
    </row>
    <row r="42" spans="2:8" ht="27.95" customHeight="1">
      <c r="B42" s="256" t="s">
        <v>893</v>
      </c>
      <c r="C42" s="257"/>
      <c r="D42" s="257"/>
      <c r="E42" s="257"/>
      <c r="F42" s="257" t="s">
        <v>894</v>
      </c>
      <c r="G42" s="257"/>
      <c r="H42" s="285"/>
    </row>
    <row r="43" spans="2:8" ht="24" customHeight="1">
      <c r="B43" s="247" t="s">
        <v>79</v>
      </c>
      <c r="C43" s="248"/>
      <c r="D43" s="248"/>
      <c r="E43" s="248"/>
      <c r="F43" s="248" t="s">
        <v>80</v>
      </c>
      <c r="G43" s="248"/>
      <c r="H43" s="249"/>
    </row>
    <row r="44" spans="2:8" ht="14.1" customHeight="1">
      <c r="B44" s="256" t="s">
        <v>891</v>
      </c>
      <c r="C44" s="257"/>
      <c r="D44" s="257"/>
      <c r="E44" s="257"/>
      <c r="F44" s="257" t="s">
        <v>892</v>
      </c>
      <c r="G44" s="257"/>
      <c r="H44" s="285"/>
    </row>
    <row r="45" spans="2:8" ht="14.1" customHeight="1">
      <c r="B45" s="304" t="s">
        <v>81</v>
      </c>
      <c r="C45" s="305"/>
      <c r="D45" s="305"/>
      <c r="E45" s="305"/>
      <c r="F45" s="305"/>
      <c r="G45" s="305"/>
      <c r="H45" s="306"/>
    </row>
    <row r="46" spans="2:8" ht="15.95" customHeight="1">
      <c r="B46" s="256" t="s">
        <v>849</v>
      </c>
      <c r="C46" s="257"/>
      <c r="D46" s="257"/>
      <c r="E46" s="257"/>
      <c r="F46" s="257"/>
      <c r="G46" s="257"/>
      <c r="H46" s="285"/>
    </row>
    <row r="47" spans="2:8" ht="16.5" customHeight="1">
      <c r="B47" s="287" t="s">
        <v>83</v>
      </c>
      <c r="C47" s="288"/>
      <c r="D47" s="288"/>
      <c r="E47" s="307"/>
      <c r="F47" s="308" t="s">
        <v>84</v>
      </c>
      <c r="G47" s="288"/>
      <c r="H47" s="289"/>
    </row>
    <row r="48" spans="2:8" ht="18.95" customHeight="1">
      <c r="B48" s="297" t="s">
        <v>864</v>
      </c>
      <c r="C48" s="298"/>
      <c r="D48" s="298"/>
      <c r="E48" s="299"/>
      <c r="F48" s="300" t="s">
        <v>86</v>
      </c>
      <c r="G48" s="298"/>
      <c r="H48" s="301"/>
    </row>
    <row r="49" spans="2:8" ht="16.5" customHeight="1">
      <c r="B49" s="247" t="s">
        <v>87</v>
      </c>
      <c r="C49" s="248"/>
      <c r="D49" s="248"/>
      <c r="E49" s="248"/>
      <c r="F49" s="248" t="s">
        <v>88</v>
      </c>
      <c r="G49" s="248"/>
      <c r="H49" s="249"/>
    </row>
    <row r="50" spans="2:8" ht="15" customHeight="1" thickBot="1">
      <c r="B50" s="325" t="s">
        <v>850</v>
      </c>
      <c r="C50" s="323"/>
      <c r="D50" s="323"/>
      <c r="E50" s="323"/>
      <c r="F50" s="276" t="s">
        <v>851</v>
      </c>
      <c r="G50" s="276"/>
      <c r="H50" s="310"/>
    </row>
    <row r="51" spans="2:8" ht="38.25" customHeight="1" thickBot="1">
      <c r="B51" s="311"/>
      <c r="C51" s="312"/>
      <c r="D51" s="312"/>
      <c r="E51" s="312"/>
      <c r="F51" s="312"/>
      <c r="G51" s="312"/>
      <c r="H51" s="313"/>
    </row>
    <row r="52" spans="2:8" ht="18" customHeight="1" thickBot="1">
      <c r="B52" s="314" t="s">
        <v>91</v>
      </c>
      <c r="C52" s="315"/>
      <c r="D52" s="315"/>
      <c r="E52" s="315"/>
      <c r="F52" s="315"/>
      <c r="G52" s="315"/>
      <c r="H52" s="316"/>
    </row>
  </sheetData>
  <mergeCells count="76">
    <mergeCell ref="B49:E49"/>
    <mergeCell ref="F49:H49"/>
    <mergeCell ref="B50:E50"/>
    <mergeCell ref="F50:H50"/>
    <mergeCell ref="B51:H51"/>
    <mergeCell ref="B52:H52"/>
    <mergeCell ref="B45:H45"/>
    <mergeCell ref="B46:H46"/>
    <mergeCell ref="B47:E47"/>
    <mergeCell ref="F47:H47"/>
    <mergeCell ref="B48:E48"/>
    <mergeCell ref="F48:H48"/>
    <mergeCell ref="B42:E42"/>
    <mergeCell ref="F42:H42"/>
    <mergeCell ref="B43:E43"/>
    <mergeCell ref="F43:H43"/>
    <mergeCell ref="B44:E44"/>
    <mergeCell ref="F44:H44"/>
    <mergeCell ref="B39:E39"/>
    <mergeCell ref="F39:H39"/>
    <mergeCell ref="B40:E40"/>
    <mergeCell ref="F40:H40"/>
    <mergeCell ref="B41:E41"/>
    <mergeCell ref="F41:H41"/>
    <mergeCell ref="G34:H34"/>
    <mergeCell ref="G35:H35"/>
    <mergeCell ref="B36:H36"/>
    <mergeCell ref="B37:E37"/>
    <mergeCell ref="F37:H37"/>
    <mergeCell ref="B38:E38"/>
    <mergeCell ref="F38:H38"/>
    <mergeCell ref="B30:D30"/>
    <mergeCell ref="E30:F30"/>
    <mergeCell ref="G30:H30"/>
    <mergeCell ref="B31:H31"/>
    <mergeCell ref="B32:H32"/>
    <mergeCell ref="B33:H33"/>
    <mergeCell ref="B26:C26"/>
    <mergeCell ref="D26:E26"/>
    <mergeCell ref="B27:H27"/>
    <mergeCell ref="B28:H28"/>
    <mergeCell ref="B29:D29"/>
    <mergeCell ref="E29:F29"/>
    <mergeCell ref="G29:H29"/>
    <mergeCell ref="B23:E23"/>
    <mergeCell ref="F23:H23"/>
    <mergeCell ref="B24:E24"/>
    <mergeCell ref="F24:H24"/>
    <mergeCell ref="B25:C25"/>
    <mergeCell ref="D25:E25"/>
    <mergeCell ref="B18:H18"/>
    <mergeCell ref="B19:H19"/>
    <mergeCell ref="B20:H20"/>
    <mergeCell ref="B21:H21"/>
    <mergeCell ref="B22:E22"/>
    <mergeCell ref="F22:H22"/>
    <mergeCell ref="C14:D14"/>
    <mergeCell ref="B15:E15"/>
    <mergeCell ref="F15:H15"/>
    <mergeCell ref="B16:E16"/>
    <mergeCell ref="F16:G16"/>
    <mergeCell ref="B17:E17"/>
    <mergeCell ref="F17:G17"/>
    <mergeCell ref="B9:H9"/>
    <mergeCell ref="C10:D10"/>
    <mergeCell ref="C11:D11"/>
    <mergeCell ref="B12:F12"/>
    <mergeCell ref="G12:H12"/>
    <mergeCell ref="C13:D13"/>
    <mergeCell ref="B4:H4"/>
    <mergeCell ref="B5:H5"/>
    <mergeCell ref="B6:H6"/>
    <mergeCell ref="B7:E7"/>
    <mergeCell ref="F7:G7"/>
    <mergeCell ref="B8:E8"/>
    <mergeCell ref="F8:G8"/>
  </mergeCells>
  <conditionalFormatting sqref="B35:F35">
    <cfRule type="containsText" dxfId="87" priority="1" operator="containsText" text="NO DISPONIBLE">
      <formula>NOT(ISERROR(SEARCH("NO DISPONIBLE",B35)))</formula>
    </cfRule>
    <cfRule type="cellIs" dxfId="86" priority="2" operator="lessThanOrEqual">
      <formula>0.15</formula>
    </cfRule>
    <cfRule type="cellIs" dxfId="85" priority="3" operator="between">
      <formula>0.5</formula>
      <formula>0.7</formula>
    </cfRule>
    <cfRule type="cellIs" dxfId="84" priority="4" operator="greaterThanOrEqual">
      <formula>0.7</formula>
    </cfRule>
  </conditionalFormatting>
  <hyperlinks>
    <hyperlink ref="B50" r:id="rId1" tooltip="mailto:taller.sp@gmail.com" xr:uid="{800E7800-D4BC-4A7E-9B0A-D5F004034E35}"/>
  </hyperlinks>
  <pageMargins left="0.7" right="0.7" top="0.75" bottom="0.75" header="0.3" footer="0.3"/>
  <pageSetup paperSize="5" scale="68" orientation="portrait" r:id="rId2"/>
  <colBreaks count="1" manualBreakCount="1">
    <brk id="8" max="1048575" man="1"/>
  </col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D31618D-08DB-44CD-AEAF-65B28E20B5B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'2.2.1.1.9.3'!B35:F35</xm:f>
              <xm:sqref>G35</xm:sqref>
            </x14:sparkline>
          </x14:sparklines>
        </x14:sparklineGroup>
      </x14:sparklineGroup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CFE04-FB3E-4F36-9E37-B848D4714ABC}">
  <sheetPr>
    <pageSetUpPr fitToPage="1"/>
  </sheetPr>
  <dimension ref="B1:Q53"/>
  <sheetViews>
    <sheetView showGridLines="0" view="pageBreakPreview" topLeftCell="A33" zoomScaleNormal="55" zoomScaleSheetLayoutView="100" workbookViewId="0">
      <selection activeCell="I37" sqref="I37"/>
    </sheetView>
  </sheetViews>
  <sheetFormatPr baseColWidth="10" defaultColWidth="11.42578125" defaultRowHeight="18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37.28515625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326" t="s">
        <v>895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292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907</v>
      </c>
    </row>
    <row r="16" spans="2:17" ht="30.95" customHeight="1">
      <c r="B16" s="84" t="s">
        <v>908</v>
      </c>
      <c r="C16" s="85"/>
      <c r="D16" s="85"/>
      <c r="E16" s="105"/>
      <c r="F16" s="106" t="s">
        <v>33</v>
      </c>
      <c r="G16" s="85"/>
      <c r="H16" s="86"/>
    </row>
    <row r="17" spans="2:9" ht="47.1" customHeight="1">
      <c r="B17" s="84" t="s">
        <v>909</v>
      </c>
      <c r="C17" s="85"/>
      <c r="D17" s="85"/>
      <c r="E17" s="105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912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913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15.9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48</v>
      </c>
      <c r="C27" s="342"/>
      <c r="D27" s="97">
        <v>2022</v>
      </c>
      <c r="E27" s="96"/>
      <c r="F27" s="343">
        <v>52</v>
      </c>
      <c r="G27" s="29">
        <f>(+F27/B27)-1</f>
        <v>8.3333333333333259E-2</v>
      </c>
      <c r="H27" s="344">
        <v>2025</v>
      </c>
    </row>
    <row r="28" spans="2:9" ht="19.5" customHeight="1">
      <c r="B28" s="345" t="s">
        <v>53</v>
      </c>
      <c r="C28" s="346"/>
      <c r="D28" s="346"/>
      <c r="E28" s="346"/>
      <c r="F28" s="346"/>
      <c r="G28" s="346"/>
      <c r="H28" s="347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914</v>
      </c>
      <c r="C33" s="350"/>
      <c r="D33" s="350"/>
      <c r="E33" s="350"/>
      <c r="F33" s="350"/>
      <c r="G33" s="350"/>
      <c r="H33" s="351"/>
    </row>
    <row r="34" spans="2:8" ht="20.100000000000001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7.95" customHeight="1" thickBo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38.1" customHeight="1" thickBot="1">
      <c r="B36" s="31" t="s">
        <v>104</v>
      </c>
      <c r="C36" s="31">
        <v>7.6899999999999996E-2</v>
      </c>
      <c r="D36" s="31">
        <v>1.7895000000000001</v>
      </c>
      <c r="E36" s="31">
        <v>2.1429</v>
      </c>
      <c r="F36" s="31">
        <v>0.98080000000000001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14.1" customHeight="1">
      <c r="B39" s="94" t="s">
        <v>915</v>
      </c>
      <c r="C39" s="95"/>
      <c r="D39" s="95"/>
      <c r="E39" s="96"/>
      <c r="F39" s="97" t="s">
        <v>916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1" customHeight="1">
      <c r="B41" s="94" t="s">
        <v>917</v>
      </c>
      <c r="C41" s="95"/>
      <c r="D41" s="95"/>
      <c r="E41" s="96"/>
      <c r="F41" s="97" t="s">
        <v>108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12.95" customHeight="1">
      <c r="B43" s="94" t="s">
        <v>918</v>
      </c>
      <c r="C43" s="95"/>
      <c r="D43" s="95"/>
      <c r="E43" s="96"/>
      <c r="F43" s="97" t="s">
        <v>919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14.1" customHeight="1">
      <c r="B45" s="97" t="s">
        <v>920</v>
      </c>
      <c r="C45" s="95"/>
      <c r="D45" s="95"/>
      <c r="E45" s="95"/>
      <c r="F45" s="97" t="s">
        <v>108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922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923</v>
      </c>
      <c r="C49" s="95"/>
      <c r="D49" s="95"/>
      <c r="E49" s="96"/>
      <c r="F49" s="97" t="s">
        <v>924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83" priority="1" operator="containsText" text="NO DISPONIBLE">
      <formula>NOT(ISERROR(SEARCH("NO DISPONIBLE",B36)))</formula>
    </cfRule>
    <cfRule type="cellIs" dxfId="82" priority="2" operator="lessThanOrEqual">
      <formula>0.15</formula>
    </cfRule>
    <cfRule type="cellIs" dxfId="81" priority="3" operator="between">
      <formula>0.5</formula>
      <formula>0.7</formula>
    </cfRule>
    <cfRule type="cellIs" dxfId="80" priority="4" operator="greaterThanOrEqual">
      <formula>0.7</formula>
    </cfRule>
  </conditionalFormatting>
  <hyperlinks>
    <hyperlink ref="B51" r:id="rId1" xr:uid="{7954029A-7D6B-4EC3-9CBC-F16E612587F7}"/>
  </hyperlinks>
  <pageMargins left="1.5354330708661419" right="0.70866141732283472" top="0.39370078740157483" bottom="0.31496062992125984" header="0.11811023622047245" footer="1.1023622047244095"/>
  <pageSetup paperSize="5" scale="73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5717F57-5651-4B82-91C8-0BE27488B34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2.1.1.1.10'!B36:F36</xm:f>
              <xm:sqref>G36</xm:sqref>
            </x14:sparkline>
          </x14:sparklines>
        </x14:sparklineGroup>
      </x14:sparklineGroup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C5CF3-740B-4A9D-961C-76B72B1341FA}">
  <sheetPr>
    <pageSetUpPr fitToPage="1"/>
  </sheetPr>
  <dimension ref="B1:Q53"/>
  <sheetViews>
    <sheetView view="pageBreakPreview" topLeftCell="A28" zoomScaleNormal="85" zoomScaleSheetLayoutView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5" width="14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326" t="s">
        <v>927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907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38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928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929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6.2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22</v>
      </c>
      <c r="C27" s="342"/>
      <c r="D27" s="97">
        <v>2022</v>
      </c>
      <c r="E27" s="96"/>
      <c r="F27" s="343">
        <v>27</v>
      </c>
      <c r="G27" s="29">
        <f>(+F27/B27)-1</f>
        <v>0.22727272727272729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914</v>
      </c>
      <c r="C33" s="350"/>
      <c r="D33" s="350"/>
      <c r="E33" s="350"/>
      <c r="F33" s="350"/>
      <c r="G33" s="350"/>
      <c r="H33" s="351"/>
    </row>
    <row r="34" spans="2:8" ht="20.100000000000001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1" t="s">
        <v>104</v>
      </c>
      <c r="C36" s="31">
        <v>5.5599999999999997E-2</v>
      </c>
      <c r="D36" s="31">
        <v>3.6</v>
      </c>
      <c r="E36" s="31">
        <v>2</v>
      </c>
      <c r="F36" s="31">
        <v>1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14.1" customHeight="1">
      <c r="B39" s="94" t="s">
        <v>931</v>
      </c>
      <c r="C39" s="95"/>
      <c r="D39" s="95"/>
      <c r="E39" s="96"/>
      <c r="F39" s="97" t="s">
        <v>932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1" customHeight="1">
      <c r="B41" s="94" t="s">
        <v>917</v>
      </c>
      <c r="C41" s="95"/>
      <c r="D41" s="95"/>
      <c r="E41" s="96"/>
      <c r="F41" s="97" t="s">
        <v>108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12.95" customHeight="1">
      <c r="B43" s="94" t="s">
        <v>933</v>
      </c>
      <c r="C43" s="95"/>
      <c r="D43" s="95"/>
      <c r="E43" s="96"/>
      <c r="F43" s="97" t="s">
        <v>934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14.1" customHeight="1">
      <c r="B45" s="97" t="s">
        <v>920</v>
      </c>
      <c r="C45" s="95"/>
      <c r="D45" s="95"/>
      <c r="E45" s="95"/>
      <c r="F45" s="97" t="s">
        <v>108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922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923</v>
      </c>
      <c r="C49" s="95"/>
      <c r="D49" s="95"/>
      <c r="E49" s="96"/>
      <c r="F49" s="97" t="s">
        <v>924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79" priority="1" operator="containsText" text="NO DISPONIBLE">
      <formula>NOT(ISERROR(SEARCH("NO DISPONIBLE",B36)))</formula>
    </cfRule>
    <cfRule type="cellIs" dxfId="78" priority="2" operator="lessThanOrEqual">
      <formula>0.15</formula>
    </cfRule>
    <cfRule type="cellIs" dxfId="77" priority="3" operator="between">
      <formula>0.5</formula>
      <formula>0.7</formula>
    </cfRule>
    <cfRule type="cellIs" dxfId="76" priority="4" operator="greaterThanOrEqual">
      <formula>0.7</formula>
    </cfRule>
  </conditionalFormatting>
  <hyperlinks>
    <hyperlink ref="B51" r:id="rId1" xr:uid="{F2E74E70-53C3-4814-9AA6-FADFD50C83F2}"/>
  </hyperlinks>
  <pageMargins left="1.5354330708661419" right="0.70866141732283472" top="0.39370078740157483" bottom="0.31496062992125984" header="0.11811023622047245" footer="1.1023622047244095"/>
  <pageSetup paperSize="5" scale="7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F14CFD2-F3F6-47BC-A401-3B5970CA589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2.1.1.1.10.1'!B36:F36</xm:f>
              <xm:sqref>G36</xm:sqref>
            </x14:sparkline>
          </x14:sparklines>
        </x14:sparklineGroup>
      </x14:sparklineGroup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C5C7-60A8-445D-A3B2-F2A0BFCAC7DA}">
  <sheetPr>
    <pageSetUpPr fitToPage="1"/>
  </sheetPr>
  <dimension ref="B1:Q53"/>
  <sheetViews>
    <sheetView view="pageBreakPreview" topLeftCell="A25" zoomScaleNormal="70" zoomScaleSheetLayoutView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326" t="s">
        <v>935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936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937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938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15.9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11</v>
      </c>
      <c r="C27" s="342"/>
      <c r="D27" s="97">
        <v>2022</v>
      </c>
      <c r="E27" s="96"/>
      <c r="F27" s="343">
        <v>19</v>
      </c>
      <c r="G27" s="29">
        <f>(+F27/B27)-1</f>
        <v>0.72727272727272729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914</v>
      </c>
      <c r="C33" s="350"/>
      <c r="D33" s="350"/>
      <c r="E33" s="350"/>
      <c r="F33" s="350"/>
      <c r="G33" s="350"/>
      <c r="H33" s="351"/>
    </row>
    <row r="34" spans="2:8" ht="20.100000000000001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1" t="s">
        <v>104</v>
      </c>
      <c r="C36" s="31">
        <v>0.1429</v>
      </c>
      <c r="D36" s="31">
        <v>1.1818</v>
      </c>
      <c r="E36" s="31">
        <v>5</v>
      </c>
      <c r="F36" s="31">
        <v>1</v>
      </c>
      <c r="G36" s="352"/>
      <c r="H36" s="353"/>
    </row>
    <row r="37" spans="2:8" ht="38.1" customHeight="1">
      <c r="B37" s="60" t="s">
        <v>62</v>
      </c>
      <c r="C37" s="61"/>
      <c r="D37" s="61"/>
      <c r="E37" s="61"/>
      <c r="F37" s="61"/>
      <c r="G37" s="61"/>
      <c r="H37" s="62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2.5" customHeight="1">
      <c r="B39" s="94" t="s">
        <v>939</v>
      </c>
      <c r="C39" s="95"/>
      <c r="D39" s="95"/>
      <c r="E39" s="96"/>
      <c r="F39" s="368" t="s">
        <v>940</v>
      </c>
      <c r="G39" s="369"/>
      <c r="H39" s="370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1" customHeight="1">
      <c r="B41" s="94" t="s">
        <v>917</v>
      </c>
      <c r="C41" s="95"/>
      <c r="D41" s="95"/>
      <c r="E41" s="96"/>
      <c r="F41" s="97" t="s">
        <v>108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22.5" customHeight="1">
      <c r="B43" s="94" t="s">
        <v>941</v>
      </c>
      <c r="C43" s="95"/>
      <c r="D43" s="95"/>
      <c r="E43" s="96"/>
      <c r="F43" s="368" t="s">
        <v>942</v>
      </c>
      <c r="G43" s="369"/>
      <c r="H43" s="370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14.1" customHeight="1">
      <c r="B45" s="97" t="s">
        <v>920</v>
      </c>
      <c r="C45" s="95"/>
      <c r="D45" s="95"/>
      <c r="E45" s="95"/>
      <c r="F45" s="97" t="s">
        <v>108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922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923</v>
      </c>
      <c r="C49" s="95"/>
      <c r="D49" s="95"/>
      <c r="E49" s="96"/>
      <c r="F49" s="97" t="s">
        <v>924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75" priority="1" operator="containsText" text="NO DISPONIBLE">
      <formula>NOT(ISERROR(SEARCH("NO DISPONIBLE",B36)))</formula>
    </cfRule>
    <cfRule type="cellIs" dxfId="74" priority="2" operator="lessThanOrEqual">
      <formula>0.15</formula>
    </cfRule>
    <cfRule type="cellIs" dxfId="73" priority="3" operator="between">
      <formula>0.5</formula>
      <formula>0.7</formula>
    </cfRule>
    <cfRule type="cellIs" dxfId="72" priority="4" operator="greaterThanOrEqual">
      <formula>0.7</formula>
    </cfRule>
  </conditionalFormatting>
  <hyperlinks>
    <hyperlink ref="B51" r:id="rId1" xr:uid="{6D1F7344-EA17-496F-AD30-C821D21EDF14}"/>
  </hyperlinks>
  <pageMargins left="1.5354330708661419" right="0.70866141732283472" top="0.39370078740157483" bottom="0.31496062992125984" header="0.11811023622047245" footer="1.1023622047244095"/>
  <pageSetup paperSize="5" scale="72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8739090-9476-4780-AAE7-FCD230B1F7A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2.1.1.1.10.2'!B36:F36</xm:f>
              <xm:sqref>G36</xm:sqref>
            </x14:sparkline>
          </x14:sparklines>
        </x14:sparklineGroup>
      </x14:sparklineGroup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83BA1-1C45-404A-B99D-A0A4F0A0D784}">
  <sheetPr>
    <pageSetUpPr fitToPage="1"/>
  </sheetPr>
  <dimension ref="B1:Q53"/>
  <sheetViews>
    <sheetView view="pageBreakPreview" topLeftCell="A28" zoomScale="85" zoomScaleNormal="100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326" t="s">
        <v>943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936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944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945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7.7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 ht="18" customHeight="1">
      <c r="B27" s="341">
        <v>10</v>
      </c>
      <c r="C27" s="342"/>
      <c r="D27" s="97">
        <v>2022</v>
      </c>
      <c r="E27" s="96"/>
      <c r="F27" s="343">
        <v>4</v>
      </c>
      <c r="G27" s="29">
        <f>(+F27/B27)-1</f>
        <v>-0.6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914</v>
      </c>
      <c r="C33" s="350"/>
      <c r="D33" s="350"/>
      <c r="E33" s="350"/>
      <c r="F33" s="350"/>
      <c r="G33" s="350"/>
      <c r="H33" s="351"/>
    </row>
    <row r="34" spans="2:8" ht="20.100000000000001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1" t="s">
        <v>104</v>
      </c>
      <c r="C36" s="31">
        <v>0</v>
      </c>
      <c r="D36" s="31">
        <v>1.5</v>
      </c>
      <c r="E36" s="31">
        <v>2</v>
      </c>
      <c r="F36" s="31">
        <v>1.25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7" customHeight="1">
      <c r="B39" s="94" t="s">
        <v>946</v>
      </c>
      <c r="C39" s="95"/>
      <c r="D39" s="95"/>
      <c r="E39" s="96"/>
      <c r="F39" s="368" t="s">
        <v>947</v>
      </c>
      <c r="G39" s="369"/>
      <c r="H39" s="370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1" customHeight="1">
      <c r="B41" s="94" t="s">
        <v>917</v>
      </c>
      <c r="C41" s="95"/>
      <c r="D41" s="95"/>
      <c r="E41" s="96"/>
      <c r="F41" s="97" t="s">
        <v>108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27" customHeight="1">
      <c r="B43" s="94" t="s">
        <v>948</v>
      </c>
      <c r="C43" s="95"/>
      <c r="D43" s="95"/>
      <c r="E43" s="96"/>
      <c r="F43" s="368" t="s">
        <v>949</v>
      </c>
      <c r="G43" s="369"/>
      <c r="H43" s="370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14.1" customHeight="1">
      <c r="B45" s="97" t="s">
        <v>920</v>
      </c>
      <c r="C45" s="95"/>
      <c r="D45" s="95"/>
      <c r="E45" s="95"/>
      <c r="F45" s="97" t="s">
        <v>108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922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923</v>
      </c>
      <c r="C49" s="95"/>
      <c r="D49" s="95"/>
      <c r="E49" s="96"/>
      <c r="F49" s="97" t="s">
        <v>924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71" priority="1" operator="containsText" text="NO DISPONIBLE">
      <formula>NOT(ISERROR(SEARCH("NO DISPONIBLE",B36)))</formula>
    </cfRule>
    <cfRule type="cellIs" dxfId="70" priority="2" operator="lessThanOrEqual">
      <formula>0.15</formula>
    </cfRule>
    <cfRule type="cellIs" dxfId="69" priority="3" operator="between">
      <formula>0.5</formula>
      <formula>0.7</formula>
    </cfRule>
    <cfRule type="cellIs" dxfId="68" priority="4" operator="greaterThanOrEqual">
      <formula>0.7</formula>
    </cfRule>
  </conditionalFormatting>
  <hyperlinks>
    <hyperlink ref="B51" r:id="rId1" xr:uid="{EEA5E54F-FFD0-4E6B-A3DC-F10808F11C99}"/>
  </hyperlinks>
  <pageMargins left="1.5354330708661419" right="0.70866141732283472" top="0.39370078740157483" bottom="0.31496062992125984" header="0.11811023622047245" footer="1.1023622047244095"/>
  <pageSetup paperSize="5" scale="71" orientation="portrait" horizontalDpi="1200" verticalDpi="1200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7511CF8-2A01-4936-87EB-574E5EE5054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2.1.1.1.10.3'!B36:F36</xm:f>
              <xm:sqref>G36</xm:sqref>
            </x14:sparkline>
          </x14:sparklines>
        </x14:sparklineGroup>
      </x14:sparklineGroup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904C-EF75-49A4-8F8C-AF0A062531A1}">
  <sheetPr>
    <pageSetUpPr fitToPage="1"/>
  </sheetPr>
  <dimension ref="B1:Q53"/>
  <sheetViews>
    <sheetView view="pageBreakPreview" topLeftCell="A40" zoomScaleNormal="100" zoomScaleSheetLayoutView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85546875" style="1" customWidth="1"/>
    <col min="8" max="8" width="24.855468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371" t="s">
        <v>950</v>
      </c>
      <c r="C7" s="372"/>
      <c r="D7" s="372"/>
      <c r="E7" s="372"/>
      <c r="F7" s="372"/>
      <c r="G7" s="372"/>
      <c r="H7" s="373"/>
      <c r="J7" s="15"/>
      <c r="K7" s="15"/>
      <c r="L7" s="15"/>
      <c r="M7" s="15"/>
      <c r="N7" s="15"/>
      <c r="O7" s="15"/>
      <c r="P7" s="15"/>
      <c r="Q7" s="15"/>
    </row>
    <row r="8" spans="2:17" ht="24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907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74" t="s">
        <v>951</v>
      </c>
      <c r="C20" s="369"/>
      <c r="D20" s="369"/>
      <c r="E20" s="369"/>
      <c r="F20" s="369"/>
      <c r="G20" s="369"/>
      <c r="H20" s="370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952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7.7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5</v>
      </c>
      <c r="C27" s="342"/>
      <c r="D27" s="97">
        <v>2022</v>
      </c>
      <c r="E27" s="96"/>
      <c r="F27" s="343">
        <v>2</v>
      </c>
      <c r="G27" s="29">
        <f>(+F27/B27)-1</f>
        <v>-0.6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914</v>
      </c>
      <c r="C33" s="350"/>
      <c r="D33" s="350"/>
      <c r="E33" s="350"/>
      <c r="F33" s="350"/>
      <c r="G33" s="350"/>
      <c r="H33" s="351"/>
    </row>
    <row r="34" spans="2:8" ht="20.100000000000001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1" t="s">
        <v>104</v>
      </c>
      <c r="C36" s="31" t="s">
        <v>104</v>
      </c>
      <c r="D36" s="31">
        <v>0</v>
      </c>
      <c r="E36" s="31">
        <v>0</v>
      </c>
      <c r="F36" s="31">
        <v>0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7" customHeight="1">
      <c r="B39" s="94" t="s">
        <v>953</v>
      </c>
      <c r="C39" s="95"/>
      <c r="D39" s="95"/>
      <c r="E39" s="96"/>
      <c r="F39" s="97" t="s">
        <v>954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1" customHeight="1">
      <c r="B41" s="94" t="s">
        <v>917</v>
      </c>
      <c r="C41" s="95"/>
      <c r="D41" s="95"/>
      <c r="E41" s="96"/>
      <c r="F41" s="97" t="s">
        <v>108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27" customHeight="1">
      <c r="B43" s="94" t="s">
        <v>955</v>
      </c>
      <c r="C43" s="95"/>
      <c r="D43" s="95"/>
      <c r="E43" s="96"/>
      <c r="F43" s="97" t="s">
        <v>956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14.1" customHeight="1">
      <c r="B45" s="97" t="s">
        <v>920</v>
      </c>
      <c r="C45" s="95"/>
      <c r="D45" s="95"/>
      <c r="E45" s="95"/>
      <c r="F45" s="97" t="s">
        <v>108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922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923</v>
      </c>
      <c r="C49" s="95"/>
      <c r="D49" s="95"/>
      <c r="E49" s="96"/>
      <c r="F49" s="97" t="s">
        <v>924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67" priority="1" operator="containsText" text="NO DISPONIBLE">
      <formula>NOT(ISERROR(SEARCH("NO DISPONIBLE",B36)))</formula>
    </cfRule>
    <cfRule type="cellIs" dxfId="66" priority="2" operator="lessThanOrEqual">
      <formula>0.15</formula>
    </cfRule>
    <cfRule type="cellIs" dxfId="65" priority="3" operator="between">
      <formula>0.5</formula>
      <formula>0.7</formula>
    </cfRule>
    <cfRule type="cellIs" dxfId="64" priority="4" operator="greaterThanOrEqual">
      <formula>0.7</formula>
    </cfRule>
  </conditionalFormatting>
  <hyperlinks>
    <hyperlink ref="B51" r:id="rId1" xr:uid="{12FF3B22-CDBB-4CEF-A16E-8EE0F10180FD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0BB5D58-0D01-49A3-A3B3-D6C0DEF0777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2.1.1.1.10.4'!B36:F36</xm:f>
              <xm:sqref>G36</xm:sqref>
            </x14:sparkline>
          </x14:sparklines>
        </x14:sparklineGroup>
      </x14:sparklineGroup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E8D97-5C20-4D8F-9046-1323C94A1B45}">
  <sheetPr>
    <pageSetUpPr fitToPage="1"/>
  </sheetPr>
  <dimension ref="B1:Q53"/>
  <sheetViews>
    <sheetView view="pageBreakPreview" topLeftCell="A37" zoomScaleNormal="100" zoomScaleSheetLayoutView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85546875" style="1" customWidth="1"/>
    <col min="8" max="8" width="24.855468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371" t="s">
        <v>957</v>
      </c>
      <c r="C7" s="372"/>
      <c r="D7" s="372"/>
      <c r="E7" s="372"/>
      <c r="F7" s="372"/>
      <c r="G7" s="372"/>
      <c r="H7" s="373"/>
      <c r="J7" s="15"/>
      <c r="K7" s="15"/>
      <c r="L7" s="15"/>
      <c r="M7" s="15"/>
      <c r="N7" s="15"/>
      <c r="O7" s="15"/>
      <c r="P7" s="15"/>
      <c r="Q7" s="15"/>
    </row>
    <row r="8" spans="2:17" ht="24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907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74" t="s">
        <v>958</v>
      </c>
      <c r="C20" s="369"/>
      <c r="D20" s="369"/>
      <c r="E20" s="369"/>
      <c r="F20" s="369"/>
      <c r="G20" s="369"/>
      <c r="H20" s="370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959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7.7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40</v>
      </c>
      <c r="C27" s="342"/>
      <c r="D27" s="97">
        <v>2022</v>
      </c>
      <c r="E27" s="96"/>
      <c r="F27" s="343">
        <v>61</v>
      </c>
      <c r="G27" s="29">
        <f>(+F27/B27)-1</f>
        <v>0.52499999999999991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960</v>
      </c>
      <c r="C33" s="350"/>
      <c r="D33" s="350"/>
      <c r="E33" s="350"/>
      <c r="F33" s="350"/>
      <c r="G33" s="350"/>
      <c r="H33" s="351"/>
    </row>
    <row r="34" spans="2:8" ht="20.100000000000001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1">
        <v>1</v>
      </c>
      <c r="C36" s="31">
        <v>8.3299999999999999E-2</v>
      </c>
      <c r="D36" s="31">
        <v>0.35</v>
      </c>
      <c r="E36" s="31">
        <v>0.4375</v>
      </c>
      <c r="F36" s="31">
        <v>0.45900000000000002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7" customHeight="1">
      <c r="B39" s="94" t="s">
        <v>961</v>
      </c>
      <c r="C39" s="95"/>
      <c r="D39" s="95"/>
      <c r="E39" s="96"/>
      <c r="F39" s="97" t="s">
        <v>962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1" customHeight="1">
      <c r="B41" s="94" t="s">
        <v>963</v>
      </c>
      <c r="C41" s="95"/>
      <c r="D41" s="95"/>
      <c r="E41" s="96"/>
      <c r="F41" s="97" t="s">
        <v>964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27" customHeight="1">
      <c r="B43" s="94" t="s">
        <v>955</v>
      </c>
      <c r="C43" s="95"/>
      <c r="D43" s="95"/>
      <c r="E43" s="96"/>
      <c r="F43" s="97" t="s">
        <v>965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>
      <c r="B45" s="97" t="s">
        <v>963</v>
      </c>
      <c r="C45" s="95"/>
      <c r="D45" s="95"/>
      <c r="E45" s="95"/>
      <c r="F45" s="97" t="s">
        <v>964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922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923</v>
      </c>
      <c r="C49" s="95"/>
      <c r="D49" s="95"/>
      <c r="E49" s="96"/>
      <c r="F49" s="97" t="s">
        <v>924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63" priority="1" operator="containsText" text="NO DISPONIBLE">
      <formula>NOT(ISERROR(SEARCH("NO DISPONIBLE",B36)))</formula>
    </cfRule>
    <cfRule type="cellIs" dxfId="62" priority="2" operator="lessThan">
      <formula>0.5</formula>
    </cfRule>
    <cfRule type="cellIs" dxfId="61" priority="3" operator="between">
      <formula>0.5</formula>
      <formula>0.7</formula>
    </cfRule>
    <cfRule type="cellIs" dxfId="60" priority="4" operator="greaterThanOrEqual">
      <formula>0.7</formula>
    </cfRule>
  </conditionalFormatting>
  <hyperlinks>
    <hyperlink ref="B51" r:id="rId1" xr:uid="{F8643F8F-8178-424D-B69A-9733681F373B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40C56CAA-1C25-4F6C-B823-26AE4D56F2F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2.1.1.1.10.5'!B36:F36</xm:f>
              <xm:sqref>G36</xm:sqref>
            </x14:sparkline>
          </x14:sparklines>
        </x14:sparklineGroup>
      </x14:sparklineGroup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7DD17-CE7F-47C5-9459-5D038A648206}">
  <sheetPr>
    <pageSetUpPr fitToPage="1"/>
  </sheetPr>
  <dimension ref="B1:Q53"/>
  <sheetViews>
    <sheetView view="pageBreakPreview" topLeftCell="A40" zoomScaleNormal="100" zoomScaleSheetLayoutView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85546875" style="1" customWidth="1"/>
    <col min="8" max="8" width="24.855468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371" t="s">
        <v>966</v>
      </c>
      <c r="C7" s="372"/>
      <c r="D7" s="372"/>
      <c r="E7" s="372"/>
      <c r="F7" s="372"/>
      <c r="G7" s="372"/>
      <c r="H7" s="373"/>
      <c r="J7" s="15"/>
      <c r="K7" s="15"/>
      <c r="L7" s="15"/>
      <c r="M7" s="15"/>
      <c r="N7" s="15"/>
      <c r="O7" s="15"/>
      <c r="P7" s="15"/>
      <c r="Q7" s="15"/>
    </row>
    <row r="8" spans="2:17" ht="24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907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74" t="s">
        <v>967</v>
      </c>
      <c r="C20" s="369"/>
      <c r="D20" s="369"/>
      <c r="E20" s="369"/>
      <c r="F20" s="369"/>
      <c r="G20" s="369"/>
      <c r="H20" s="370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968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7.7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7</v>
      </c>
      <c r="C27" s="342"/>
      <c r="D27" s="97">
        <v>2022</v>
      </c>
      <c r="E27" s="96"/>
      <c r="F27" s="343">
        <v>84</v>
      </c>
      <c r="G27" s="29">
        <f>(+F27/B27)-1</f>
        <v>11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969</v>
      </c>
      <c r="C33" s="350"/>
      <c r="D33" s="350"/>
      <c r="E33" s="350"/>
      <c r="F33" s="350"/>
      <c r="G33" s="350"/>
      <c r="H33" s="351"/>
    </row>
    <row r="34" spans="2:8" ht="20.100000000000001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1">
        <v>1</v>
      </c>
      <c r="C36" s="31">
        <v>1</v>
      </c>
      <c r="D36" s="31">
        <v>1</v>
      </c>
      <c r="E36" s="31">
        <v>1</v>
      </c>
      <c r="F36" s="31">
        <v>1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7" customHeight="1">
      <c r="B39" s="94" t="s">
        <v>970</v>
      </c>
      <c r="C39" s="95"/>
      <c r="D39" s="95"/>
      <c r="E39" s="96"/>
      <c r="F39" s="97" t="s">
        <v>971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1" customHeight="1">
      <c r="B41" s="94" t="s">
        <v>963</v>
      </c>
      <c r="C41" s="95"/>
      <c r="D41" s="95"/>
      <c r="E41" s="96"/>
      <c r="F41" s="97" t="s">
        <v>964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27" customHeight="1">
      <c r="B43" s="94" t="s">
        <v>972</v>
      </c>
      <c r="C43" s="95"/>
      <c r="D43" s="95"/>
      <c r="E43" s="96"/>
      <c r="F43" s="97" t="s">
        <v>973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22.5" customHeight="1">
      <c r="B45" s="94" t="s">
        <v>963</v>
      </c>
      <c r="C45" s="95"/>
      <c r="D45" s="95"/>
      <c r="E45" s="96"/>
      <c r="F45" s="97" t="s">
        <v>964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922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923</v>
      </c>
      <c r="C49" s="95"/>
      <c r="D49" s="95"/>
      <c r="E49" s="96"/>
      <c r="F49" s="97" t="s">
        <v>924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59" priority="1" operator="containsText" text="NO DISPONIBLE">
      <formula>NOT(ISERROR(SEARCH("NO DISPONIBLE",B36)))</formula>
    </cfRule>
    <cfRule type="cellIs" dxfId="58" priority="2" operator="lessThan">
      <formula>0.5</formula>
    </cfRule>
    <cfRule type="cellIs" dxfId="57" priority="3" operator="between">
      <formula>0.5</formula>
      <formula>0.7</formula>
    </cfRule>
    <cfRule type="cellIs" dxfId="56" priority="4" operator="greaterThanOrEqual">
      <formula>0.7</formula>
    </cfRule>
  </conditionalFormatting>
  <hyperlinks>
    <hyperlink ref="B51" r:id="rId1" xr:uid="{F4937AB3-1885-4904-905D-81845D2879E8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C9D7A2E2-46D1-43BC-B234-DE5E78C284A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2.1.1.1.10.6'!B36:F36</xm:f>
              <xm:sqref>G36</xm:sqref>
            </x14:sparkline>
          </x14:sparklines>
        </x14:sparklineGroup>
      </x14:sparklineGroup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40F70-43A1-4CFE-9572-2EBBE4F841AE}">
  <sheetPr>
    <pageSetUpPr fitToPage="1"/>
  </sheetPr>
  <dimension ref="B1:Q53"/>
  <sheetViews>
    <sheetView view="pageBreakPreview" topLeftCell="A34" zoomScaleNormal="85" zoomScaleSheetLayoutView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5" width="14.28515625" style="1" customWidth="1"/>
    <col min="6" max="6" width="13.28515625" style="1" customWidth="1"/>
    <col min="7" max="7" width="13.42578125" style="1" customWidth="1"/>
    <col min="8" max="8" width="19.4257812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375" t="s">
        <v>974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4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907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975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976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7.7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 t="s">
        <v>977</v>
      </c>
      <c r="C27" s="342"/>
      <c r="D27" s="97">
        <v>2022</v>
      </c>
      <c r="E27" s="96"/>
      <c r="F27" s="343">
        <v>40</v>
      </c>
      <c r="G27" s="29" t="e">
        <f>(+F27/B27)-1</f>
        <v>#VALUE!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978</v>
      </c>
      <c r="C33" s="350"/>
      <c r="D33" s="350"/>
      <c r="E33" s="350"/>
      <c r="F33" s="350"/>
      <c r="G33" s="350"/>
      <c r="H33" s="351"/>
    </row>
    <row r="34" spans="2:8" ht="20.100000000000001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1" t="s">
        <v>69</v>
      </c>
      <c r="C36" s="31">
        <v>4.2</v>
      </c>
      <c r="D36" s="31">
        <v>1.5</v>
      </c>
      <c r="E36" s="31">
        <v>2.2999999999999998</v>
      </c>
      <c r="F36" s="31">
        <v>2.0750000000000002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7" customHeight="1">
      <c r="B39" s="94" t="s">
        <v>979</v>
      </c>
      <c r="C39" s="95"/>
      <c r="D39" s="95"/>
      <c r="E39" s="96"/>
      <c r="F39" s="97" t="s">
        <v>980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9.25" customHeight="1">
      <c r="B41" s="94" t="s">
        <v>981</v>
      </c>
      <c r="C41" s="95"/>
      <c r="D41" s="95"/>
      <c r="E41" s="96"/>
      <c r="F41" s="97" t="s">
        <v>337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27" customHeight="1">
      <c r="B43" s="94" t="s">
        <v>173</v>
      </c>
      <c r="C43" s="95"/>
      <c r="D43" s="95"/>
      <c r="E43" s="96"/>
      <c r="F43" s="97" t="s">
        <v>982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29.25" customHeight="1">
      <c r="B45" s="94" t="s">
        <v>981</v>
      </c>
      <c r="C45" s="95"/>
      <c r="D45" s="95"/>
      <c r="E45" s="95"/>
      <c r="F45" s="97" t="s">
        <v>983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922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923</v>
      </c>
      <c r="C49" s="95"/>
      <c r="D49" s="95"/>
      <c r="E49" s="96"/>
      <c r="F49" s="97" t="s">
        <v>924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55" priority="1" operator="containsText" text="NO DISPONIBLE">
      <formula>NOT(ISERROR(SEARCH("NO DISPONIBLE",B36)))</formula>
    </cfRule>
    <cfRule type="cellIs" dxfId="54" priority="2" operator="lessThanOrEqual">
      <formula>0.15</formula>
    </cfRule>
    <cfRule type="cellIs" dxfId="53" priority="3" operator="between">
      <formula>0.5</formula>
      <formula>0.7</formula>
    </cfRule>
    <cfRule type="cellIs" dxfId="52" priority="4" operator="greaterThanOrEqual">
      <formula>0.7</formula>
    </cfRule>
  </conditionalFormatting>
  <hyperlinks>
    <hyperlink ref="B51" r:id="rId1" xr:uid="{D5124D2D-D3B8-4E38-B2DB-B438528DAF08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17A6B63-8BA7-4D3E-84B7-4A5D9702EB9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2.1.1.1.10.7'!B36:F36</xm:f>
              <xm:sqref>G36</xm:sqref>
            </x14:sparkline>
          </x14:sparklines>
        </x14:sparklineGroup>
      </x14:sparklineGroup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8F7CE-A583-42D7-A86F-86F4B450745F}">
  <sheetPr>
    <pageSetUpPr fitToPage="1"/>
  </sheetPr>
  <dimension ref="B1:Q53"/>
  <sheetViews>
    <sheetView showGridLines="0" view="pageBreakPreview" topLeftCell="A33" zoomScale="115" zoomScaleNormal="55" zoomScaleSheetLayoutView="115" workbookViewId="0">
      <selection activeCell="I37" sqref="I37"/>
    </sheetView>
  </sheetViews>
  <sheetFormatPr baseColWidth="10" defaultColWidth="11.42578125" defaultRowHeight="18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326" t="s">
        <v>984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292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936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985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986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4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49</v>
      </c>
      <c r="C27" s="342"/>
      <c r="D27" s="97">
        <v>2022</v>
      </c>
      <c r="E27" s="96"/>
      <c r="F27" s="343">
        <v>52</v>
      </c>
      <c r="G27" s="29">
        <f>(+F27/B27)-1</f>
        <v>6.1224489795918435E-2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41.25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914</v>
      </c>
      <c r="C33" s="350"/>
      <c r="D33" s="350"/>
      <c r="E33" s="350"/>
      <c r="F33" s="350"/>
      <c r="G33" s="350"/>
      <c r="H33" s="351"/>
    </row>
    <row r="34" spans="2:8" ht="33.75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1">
        <v>0.79920000000000002</v>
      </c>
      <c r="C36" s="31">
        <v>1.0625</v>
      </c>
      <c r="D36" s="31">
        <v>1.75</v>
      </c>
      <c r="E36" s="31">
        <v>0.5</v>
      </c>
      <c r="F36" s="31">
        <v>1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4.75" customHeight="1">
      <c r="B39" s="94" t="s">
        <v>987</v>
      </c>
      <c r="C39" s="95"/>
      <c r="D39" s="95"/>
      <c r="E39" s="96"/>
      <c r="F39" s="97" t="s">
        <v>988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6.25" customHeight="1">
      <c r="B41" s="94" t="s">
        <v>989</v>
      </c>
      <c r="C41" s="95"/>
      <c r="D41" s="95"/>
      <c r="E41" s="96"/>
      <c r="F41" s="97" t="s">
        <v>990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12.95" customHeight="1">
      <c r="B43" s="94" t="s">
        <v>991</v>
      </c>
      <c r="C43" s="95"/>
      <c r="D43" s="95"/>
      <c r="E43" s="96"/>
      <c r="F43" s="97" t="s">
        <v>992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24.75" customHeight="1">
      <c r="B45" s="94" t="s">
        <v>993</v>
      </c>
      <c r="C45" s="95"/>
      <c r="D45" s="95"/>
      <c r="E45" s="95"/>
      <c r="F45" s="97" t="s">
        <v>990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994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995</v>
      </c>
      <c r="C49" s="95"/>
      <c r="D49" s="95"/>
      <c r="E49" s="96"/>
      <c r="F49" s="97" t="s">
        <v>996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51" priority="1" operator="containsText" text="NO DISPONIBLE">
      <formula>NOT(ISERROR(SEARCH("NO DISPONIBLE",B36)))</formula>
    </cfRule>
    <cfRule type="cellIs" dxfId="50" priority="2" operator="lessThanOrEqual">
      <formula>0.15</formula>
    </cfRule>
    <cfRule type="cellIs" dxfId="49" priority="3" operator="between">
      <formula>0.5</formula>
      <formula>0.7</formula>
    </cfRule>
    <cfRule type="cellIs" dxfId="48" priority="4" operator="greaterThanOrEqual">
      <formula>0.7</formula>
    </cfRule>
  </conditionalFormatting>
  <hyperlinks>
    <hyperlink ref="B51" r:id="rId1" xr:uid="{1F5135DD-F465-4476-9CB2-8700A7CC28A5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3819C12-F40E-47D3-8FF5-BC4A08800EA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2.2.1.1.11'!B36:F36</xm:f>
              <xm:sqref>G36</xm:sqref>
            </x14:sparkline>
          </x14:sparklines>
        </x14:sparklineGroup>
      </x14:sparklineGroup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CDDF2-57DE-422F-BAE9-084425B8B93E}">
  <sheetPr>
    <pageSetUpPr fitToPage="1"/>
  </sheetPr>
  <dimension ref="B1:Q53"/>
  <sheetViews>
    <sheetView showGridLines="0" view="pageBreakPreview" topLeftCell="A32" zoomScale="115" zoomScaleNormal="55" zoomScaleSheetLayoutView="115" workbookViewId="0">
      <selection activeCell="I37" sqref="I37"/>
    </sheetView>
  </sheetViews>
  <sheetFormatPr baseColWidth="10" defaultColWidth="11.42578125" defaultRowHeight="18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25.5" customHeight="1">
      <c r="B7" s="326" t="s">
        <v>997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13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907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998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999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8.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32</v>
      </c>
      <c r="C27" s="342"/>
      <c r="D27" s="97">
        <v>2022</v>
      </c>
      <c r="E27" s="96"/>
      <c r="F27" s="343">
        <v>35</v>
      </c>
      <c r="G27" s="29">
        <f>(+F27/B27)-1</f>
        <v>9.375E-2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1000</v>
      </c>
      <c r="C33" s="350"/>
      <c r="D33" s="350"/>
      <c r="E33" s="350"/>
      <c r="F33" s="350"/>
      <c r="G33" s="350"/>
      <c r="H33" s="351"/>
    </row>
    <row r="34" spans="2:8" ht="30.75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76">
        <v>0.92859999999999998</v>
      </c>
      <c r="C36" s="31">
        <v>1.4544999999999999</v>
      </c>
      <c r="D36" s="31">
        <v>1.375</v>
      </c>
      <c r="E36" s="31">
        <v>5.5</v>
      </c>
      <c r="F36" s="31">
        <v>1.4771000000000001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4.75" customHeight="1">
      <c r="B39" s="94" t="s">
        <v>1001</v>
      </c>
      <c r="C39" s="95"/>
      <c r="D39" s="95"/>
      <c r="E39" s="96"/>
      <c r="F39" s="97" t="s">
        <v>1002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6.25" customHeight="1">
      <c r="B41" s="94" t="s">
        <v>1003</v>
      </c>
      <c r="C41" s="95"/>
      <c r="D41" s="95"/>
      <c r="E41" s="96"/>
      <c r="F41" s="97" t="s">
        <v>1004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12.95" customHeight="1">
      <c r="B43" s="94" t="s">
        <v>1005</v>
      </c>
      <c r="C43" s="95"/>
      <c r="D43" s="95"/>
      <c r="E43" s="96"/>
      <c r="F43" s="97" t="s">
        <v>1006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24.75" customHeight="1">
      <c r="B45" s="94" t="s">
        <v>993</v>
      </c>
      <c r="C45" s="95"/>
      <c r="D45" s="95"/>
      <c r="E45" s="95"/>
      <c r="F45" s="97" t="s">
        <v>990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994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995</v>
      </c>
      <c r="C49" s="95"/>
      <c r="D49" s="95"/>
      <c r="E49" s="96"/>
      <c r="F49" s="97" t="s">
        <v>996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">
    <cfRule type="containsText" dxfId="47" priority="5" operator="containsText" text="NO APLICA">
      <formula>NOT(ISERROR(SEARCH("NO APLICA",B36)))</formula>
    </cfRule>
    <cfRule type="cellIs" dxfId="46" priority="6" operator="lessThan">
      <formula>0.5</formula>
    </cfRule>
    <cfRule type="cellIs" dxfId="45" priority="7" operator="between">
      <formula>0.5</formula>
      <formula>0.7</formula>
    </cfRule>
    <cfRule type="cellIs" dxfId="44" priority="8" operator="greaterThan">
      <formula>0.7</formula>
    </cfRule>
  </conditionalFormatting>
  <conditionalFormatting sqref="C36:F36">
    <cfRule type="containsText" dxfId="43" priority="1" operator="containsText" text="NO DISPONIBLE">
      <formula>NOT(ISERROR(SEARCH("NO DISPONIBLE",C36)))</formula>
    </cfRule>
    <cfRule type="cellIs" dxfId="42" priority="2" operator="lessThanOrEqual">
      <formula>0.15</formula>
    </cfRule>
    <cfRule type="cellIs" dxfId="41" priority="3" operator="between">
      <formula>0.5</formula>
      <formula>0.7</formula>
    </cfRule>
    <cfRule type="cellIs" dxfId="40" priority="4" operator="greaterThanOrEqual">
      <formula>0.7</formula>
    </cfRule>
  </conditionalFormatting>
  <hyperlinks>
    <hyperlink ref="B51" r:id="rId1" xr:uid="{9C9799FC-EB4F-4C23-B520-97541115AACF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E426783-8AD4-4E63-82BC-0F97E27812CB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2.2.1.1.11.1'!B36:F36</xm:f>
              <xm:sqref>G36</xm:sqref>
            </x14:sparkline>
          </x14:sparklines>
        </x14:sparklineGroup>
      </x14:sparklineGroup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4BF61-ABEC-434D-8FAF-F27C642D5103}">
  <sheetPr>
    <pageSetUpPr fitToPage="1"/>
  </sheetPr>
  <dimension ref="B1:Q53"/>
  <sheetViews>
    <sheetView showGridLines="0" view="pageBreakPreview" topLeftCell="A25" zoomScale="85" zoomScaleNormal="55" zoomScaleSheetLayoutView="85" workbookViewId="0">
      <selection activeCell="I37" sqref="I37"/>
    </sheetView>
  </sheetViews>
  <sheetFormatPr baseColWidth="10" defaultColWidth="11.42578125" defaultRowHeight="18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25.5" customHeight="1">
      <c r="B7" s="326" t="s">
        <v>1007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907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1008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1009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7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11</v>
      </c>
      <c r="C27" s="342"/>
      <c r="D27" s="97">
        <v>2022</v>
      </c>
      <c r="E27" s="96"/>
      <c r="F27" s="343">
        <v>17</v>
      </c>
      <c r="G27" s="29">
        <f>(+F27/B27)-1</f>
        <v>0.54545454545454541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6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1000</v>
      </c>
      <c r="C33" s="350"/>
      <c r="D33" s="350"/>
      <c r="E33" s="350"/>
      <c r="F33" s="350"/>
      <c r="G33" s="350"/>
      <c r="H33" s="351"/>
    </row>
    <row r="34" spans="2:8" ht="30.75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76">
        <v>2.3332999999999999</v>
      </c>
      <c r="C36" s="31">
        <v>1</v>
      </c>
      <c r="D36" s="31">
        <v>1</v>
      </c>
      <c r="E36" s="31">
        <v>12</v>
      </c>
      <c r="F36" s="31">
        <v>1.8824000000000001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4.75" customHeight="1">
      <c r="B39" s="94" t="s">
        <v>1010</v>
      </c>
      <c r="C39" s="95"/>
      <c r="D39" s="95"/>
      <c r="E39" s="96"/>
      <c r="F39" s="97" t="s">
        <v>1011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6.25" customHeight="1">
      <c r="B41" s="94" t="s">
        <v>989</v>
      </c>
      <c r="C41" s="95"/>
      <c r="D41" s="95"/>
      <c r="E41" s="96"/>
      <c r="F41" s="97" t="s">
        <v>1012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12.95" customHeight="1">
      <c r="B43" s="94" t="s">
        <v>1005</v>
      </c>
      <c r="C43" s="95"/>
      <c r="D43" s="95"/>
      <c r="E43" s="96"/>
      <c r="F43" s="97" t="s">
        <v>1006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24.75" customHeight="1">
      <c r="B45" s="94" t="s">
        <v>993</v>
      </c>
      <c r="C45" s="95"/>
      <c r="D45" s="95"/>
      <c r="E45" s="95"/>
      <c r="F45" s="97" t="s">
        <v>990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994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995</v>
      </c>
      <c r="C49" s="95"/>
      <c r="D49" s="95"/>
      <c r="E49" s="96"/>
      <c r="F49" s="97" t="s">
        <v>996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">
    <cfRule type="containsText" dxfId="39" priority="5" operator="containsText" text="NO APLICA">
      <formula>NOT(ISERROR(SEARCH("NO APLICA",B36)))</formula>
    </cfRule>
    <cfRule type="cellIs" dxfId="38" priority="6" operator="lessThan">
      <formula>0.5</formula>
    </cfRule>
    <cfRule type="cellIs" dxfId="37" priority="7" operator="between">
      <formula>0.5</formula>
      <formula>0.7</formula>
    </cfRule>
    <cfRule type="cellIs" dxfId="36" priority="8" operator="greaterThan">
      <formula>0.7</formula>
    </cfRule>
  </conditionalFormatting>
  <conditionalFormatting sqref="C36:F36">
    <cfRule type="containsText" dxfId="35" priority="1" operator="containsText" text="NO DISPONIBLE">
      <formula>NOT(ISERROR(SEARCH("NO DISPONIBLE",C36)))</formula>
    </cfRule>
    <cfRule type="cellIs" dxfId="34" priority="2" operator="lessThanOrEqual">
      <formula>0.15</formula>
    </cfRule>
    <cfRule type="cellIs" dxfId="33" priority="3" operator="between">
      <formula>0.5</formula>
      <formula>0.7</formula>
    </cfRule>
    <cfRule type="cellIs" dxfId="32" priority="4" operator="greaterThanOrEqual">
      <formula>0.7</formula>
    </cfRule>
  </conditionalFormatting>
  <hyperlinks>
    <hyperlink ref="B51" r:id="rId1" xr:uid="{C853A46D-ADF1-4BD7-8212-03A195210974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76C659B-7F4F-4EC3-91F2-D6700C60C7D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2.2.1.1.11.2'!B36:F36</xm:f>
              <xm:sqref>G36</xm:sqref>
            </x14:sparkline>
          </x14:sparklines>
        </x14:sparklineGroup>
      </x14:sparklineGroup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A4B2E-64D4-473E-A4F1-2117612EDCE6}">
  <sheetPr>
    <pageSetUpPr fitToPage="1"/>
  </sheetPr>
  <dimension ref="B1:Q53"/>
  <sheetViews>
    <sheetView showGridLines="0" view="pageBreakPreview" topLeftCell="A36" zoomScaleNormal="55" zoomScaleSheetLayoutView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570312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25.5" customHeight="1">
      <c r="B7" s="326" t="s">
        <v>1013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907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1014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1015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7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26</v>
      </c>
      <c r="C27" s="342"/>
      <c r="D27" s="97">
        <v>2022</v>
      </c>
      <c r="E27" s="96"/>
      <c r="F27" s="343">
        <v>52</v>
      </c>
      <c r="G27" s="29">
        <f>(+F27/B27)-1</f>
        <v>1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1000</v>
      </c>
      <c r="C33" s="350"/>
      <c r="D33" s="350"/>
      <c r="E33" s="350"/>
      <c r="F33" s="350"/>
      <c r="G33" s="350"/>
      <c r="H33" s="351"/>
    </row>
    <row r="34" spans="2:8" ht="27.75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1">
        <v>0.1154</v>
      </c>
      <c r="C36" s="31">
        <v>1.375</v>
      </c>
      <c r="D36" s="31">
        <v>2.625</v>
      </c>
      <c r="E36" s="31">
        <v>1</v>
      </c>
      <c r="F36" s="31">
        <v>0.92310000000000003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4.75" customHeight="1">
      <c r="B39" s="94" t="s">
        <v>1016</v>
      </c>
      <c r="C39" s="95"/>
      <c r="D39" s="95"/>
      <c r="E39" s="96"/>
      <c r="F39" s="97" t="s">
        <v>1017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6.25" customHeight="1">
      <c r="B41" s="94" t="s">
        <v>989</v>
      </c>
      <c r="C41" s="95"/>
      <c r="D41" s="95"/>
      <c r="E41" s="96"/>
      <c r="F41" s="97" t="s">
        <v>1018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12.95" customHeight="1">
      <c r="B43" s="94" t="s">
        <v>1005</v>
      </c>
      <c r="C43" s="95"/>
      <c r="D43" s="95"/>
      <c r="E43" s="96"/>
      <c r="F43" s="97" t="s">
        <v>1006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24.75" customHeight="1">
      <c r="B45" s="94" t="s">
        <v>993</v>
      </c>
      <c r="C45" s="95"/>
      <c r="D45" s="95"/>
      <c r="E45" s="95"/>
      <c r="F45" s="97" t="s">
        <v>990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994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995</v>
      </c>
      <c r="C49" s="95"/>
      <c r="D49" s="95"/>
      <c r="E49" s="96"/>
      <c r="F49" s="97" t="s">
        <v>996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31" priority="1" operator="containsText" text="NO DISPONIBLE">
      <formula>NOT(ISERROR(SEARCH("NO DISPONIBLE",B36)))</formula>
    </cfRule>
    <cfRule type="cellIs" dxfId="30" priority="2" operator="lessThanOrEqual">
      <formula>0.5</formula>
    </cfRule>
    <cfRule type="cellIs" dxfId="29" priority="3" operator="between">
      <formula>0.5</formula>
      <formula>0.7</formula>
    </cfRule>
    <cfRule type="cellIs" dxfId="28" priority="4" operator="greaterThanOrEqual">
      <formula>0.7</formula>
    </cfRule>
  </conditionalFormatting>
  <hyperlinks>
    <hyperlink ref="B51" r:id="rId1" xr:uid="{4A4E01B4-BABF-4963-B7A9-2A7F4D994DED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30BD5FD-21CC-4602-99AE-3C567E61A3F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2.2.1.1.11.3'!B36:F36</xm:f>
              <xm:sqref>G36</xm:sqref>
            </x14:sparkline>
          </x14:sparklines>
        </x14:sparklineGroup>
      </x14:sparklineGroup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99161-3219-4DA4-BBF2-5F33FAFBF071}">
  <sheetPr>
    <pageSetUpPr fitToPage="1"/>
  </sheetPr>
  <dimension ref="B1:Q53"/>
  <sheetViews>
    <sheetView view="pageBreakPreview" topLeftCell="A31" zoomScaleNormal="100" zoomScaleSheetLayoutView="100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60" t="s">
        <v>1</v>
      </c>
      <c r="C6" s="61"/>
      <c r="D6" s="61"/>
      <c r="E6" s="61"/>
      <c r="F6" s="61"/>
      <c r="G6" s="61"/>
      <c r="H6" s="62"/>
      <c r="J6" s="11"/>
      <c r="K6" s="11"/>
      <c r="L6" s="11"/>
      <c r="M6" s="11"/>
      <c r="N6" s="11"/>
      <c r="O6" s="11"/>
      <c r="P6" s="11"/>
      <c r="Q6" s="11"/>
    </row>
    <row r="7" spans="2:17" ht="18.95" customHeight="1">
      <c r="B7" s="152" t="s">
        <v>1019</v>
      </c>
      <c r="C7" s="64"/>
      <c r="D7" s="64"/>
      <c r="E7" s="64"/>
      <c r="F7" s="64"/>
      <c r="G7" s="64"/>
      <c r="H7" s="65"/>
      <c r="J7" s="15"/>
      <c r="K7" s="15"/>
      <c r="L7" s="15"/>
      <c r="M7" s="15"/>
      <c r="N7" s="15"/>
      <c r="O7" s="15"/>
      <c r="P7" s="15"/>
      <c r="Q7" s="15"/>
    </row>
    <row r="8" spans="2:17" ht="19.5" customHeight="1">
      <c r="B8" s="60" t="s">
        <v>3</v>
      </c>
      <c r="C8" s="61"/>
      <c r="D8" s="61"/>
      <c r="E8" s="61"/>
      <c r="F8" s="61" t="s">
        <v>4</v>
      </c>
      <c r="G8" s="61"/>
      <c r="H8" s="14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32.2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60" t="s">
        <v>8</v>
      </c>
      <c r="C10" s="61"/>
      <c r="D10" s="61"/>
      <c r="E10" s="61"/>
      <c r="F10" s="61"/>
      <c r="G10" s="61"/>
      <c r="H10" s="62"/>
    </row>
    <row r="11" spans="2:17" ht="25.5" customHeight="1">
      <c r="B11" s="12" t="s">
        <v>9</v>
      </c>
      <c r="C11" s="61" t="s">
        <v>10</v>
      </c>
      <c r="D11" s="61"/>
      <c r="E11" s="13" t="s">
        <v>11</v>
      </c>
      <c r="F11" s="13" t="s">
        <v>12</v>
      </c>
      <c r="G11" s="13" t="s">
        <v>13</v>
      </c>
      <c r="H11" s="14" t="s">
        <v>14</v>
      </c>
    </row>
    <row r="12" spans="2:17" ht="18.95" customHeight="1" thickBo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 thickBot="1">
      <c r="B13" s="70" t="s">
        <v>21</v>
      </c>
      <c r="C13" s="71"/>
      <c r="D13" s="71"/>
      <c r="E13" s="71"/>
      <c r="F13" s="72"/>
      <c r="G13" s="73" t="s">
        <v>22</v>
      </c>
      <c r="H13" s="74"/>
    </row>
    <row r="14" spans="2:17" ht="16.5" customHeight="1">
      <c r="B14" s="22" t="s">
        <v>23</v>
      </c>
      <c r="C14" s="75" t="s">
        <v>24</v>
      </c>
      <c r="D14" s="75"/>
      <c r="E14" s="23" t="s">
        <v>25</v>
      </c>
      <c r="F14" s="24" t="s">
        <v>11</v>
      </c>
      <c r="G14" s="25" t="s">
        <v>26</v>
      </c>
      <c r="H14" s="2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907</v>
      </c>
    </row>
    <row r="16" spans="2:17" ht="30.95" customHeight="1">
      <c r="B16" s="60" t="s">
        <v>32</v>
      </c>
      <c r="C16" s="61"/>
      <c r="D16" s="61"/>
      <c r="E16" s="61"/>
      <c r="F16" s="61" t="s">
        <v>33</v>
      </c>
      <c r="G16" s="61"/>
      <c r="H16" s="62"/>
    </row>
    <row r="17" spans="2:9" ht="47.1" customHeight="1">
      <c r="B17" s="77" t="s">
        <v>34</v>
      </c>
      <c r="C17" s="78"/>
      <c r="D17" s="78"/>
      <c r="E17" s="79"/>
      <c r="F17" s="61" t="s">
        <v>35</v>
      </c>
      <c r="G17" s="61"/>
      <c r="H17" s="14" t="s">
        <v>36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20</v>
      </c>
    </row>
    <row r="19" spans="2:9" ht="15.75" customHeight="1">
      <c r="B19" s="60" t="s">
        <v>39</v>
      </c>
      <c r="C19" s="61"/>
      <c r="D19" s="61"/>
      <c r="E19" s="61"/>
      <c r="F19" s="61"/>
      <c r="G19" s="61"/>
      <c r="H19" s="62"/>
    </row>
    <row r="20" spans="2:9" ht="60.95" customHeight="1">
      <c r="B20" s="80" t="s">
        <v>1020</v>
      </c>
      <c r="C20" s="81"/>
      <c r="D20" s="81"/>
      <c r="E20" s="81"/>
      <c r="F20" s="81"/>
      <c r="G20" s="81"/>
      <c r="H20" s="82"/>
    </row>
    <row r="21" spans="2:9" ht="15.75" customHeight="1">
      <c r="B21" s="60" t="s">
        <v>41</v>
      </c>
      <c r="C21" s="61"/>
      <c r="D21" s="61"/>
      <c r="E21" s="61"/>
      <c r="F21" s="61"/>
      <c r="G21" s="61"/>
      <c r="H21" s="62"/>
    </row>
    <row r="22" spans="2:9" ht="63.95" customHeight="1">
      <c r="B22" s="55" t="s">
        <v>1021</v>
      </c>
      <c r="C22" s="56"/>
      <c r="D22" s="56"/>
      <c r="E22" s="56"/>
      <c r="F22" s="56"/>
      <c r="G22" s="56"/>
      <c r="H22" s="83"/>
    </row>
    <row r="23" spans="2:9" ht="15.75" customHeight="1">
      <c r="B23" s="60" t="s">
        <v>43</v>
      </c>
      <c r="C23" s="61"/>
      <c r="D23" s="61"/>
      <c r="E23" s="61"/>
      <c r="F23" s="61" t="s">
        <v>44</v>
      </c>
      <c r="G23" s="61"/>
      <c r="H23" s="62"/>
    </row>
    <row r="24" spans="2:9" ht="24.75" customHeight="1">
      <c r="B24" s="55" t="s">
        <v>45</v>
      </c>
      <c r="C24" s="56"/>
      <c r="D24" s="56"/>
      <c r="E24" s="56"/>
      <c r="F24" s="56" t="s">
        <v>305</v>
      </c>
      <c r="G24" s="56"/>
      <c r="H24" s="83"/>
    </row>
    <row r="25" spans="2:9" ht="14.25" customHeight="1">
      <c r="B25" s="60" t="s">
        <v>47</v>
      </c>
      <c r="C25" s="61"/>
      <c r="D25" s="61"/>
      <c r="E25" s="61"/>
      <c r="F25" s="61" t="s">
        <v>48</v>
      </c>
      <c r="G25" s="61"/>
      <c r="H25" s="62"/>
    </row>
    <row r="26" spans="2:9" ht="15.95" customHeight="1">
      <c r="B26" s="60" t="s">
        <v>49</v>
      </c>
      <c r="C26" s="61"/>
      <c r="D26" s="61" t="s">
        <v>50</v>
      </c>
      <c r="E26" s="61"/>
      <c r="F26" s="13" t="s">
        <v>49</v>
      </c>
      <c r="G26" s="13" t="s">
        <v>51</v>
      </c>
      <c r="H26" s="14" t="s">
        <v>50</v>
      </c>
    </row>
    <row r="27" spans="2:9" ht="14.25" customHeight="1">
      <c r="B27" s="55">
        <v>59</v>
      </c>
      <c r="C27" s="56"/>
      <c r="D27" s="56">
        <v>2022</v>
      </c>
      <c r="E27" s="56"/>
      <c r="F27" s="29">
        <v>0.65</v>
      </c>
      <c r="G27" s="29">
        <f>(+F27/B27)-1</f>
        <v>-0.98898305084745763</v>
      </c>
      <c r="H27" s="18">
        <v>2025</v>
      </c>
      <c r="I27" s="1">
        <f>((4-5)/5)*100</f>
        <v>-20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19.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0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26.1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</row>
    <row r="32" spans="2:9" ht="45.95" customHeight="1">
      <c r="B32" s="60" t="s">
        <v>60</v>
      </c>
      <c r="C32" s="61"/>
      <c r="D32" s="61"/>
      <c r="E32" s="61"/>
      <c r="F32" s="61"/>
      <c r="G32" s="61"/>
      <c r="H32" s="62"/>
      <c r="I32" s="30"/>
    </row>
    <row r="33" spans="2:8" ht="138" customHeight="1" thickBot="1">
      <c r="B33" s="349" t="s">
        <v>1022</v>
      </c>
      <c r="C33" s="350"/>
      <c r="D33" s="350"/>
      <c r="E33" s="350"/>
      <c r="F33" s="350"/>
      <c r="G33" s="350"/>
      <c r="H33" s="351"/>
    </row>
    <row r="34" spans="2:8" ht="30" customHeight="1">
      <c r="B34" s="60" t="s">
        <v>62</v>
      </c>
      <c r="C34" s="61"/>
      <c r="D34" s="61"/>
      <c r="E34" s="61"/>
      <c r="F34" s="61"/>
      <c r="G34" s="61"/>
      <c r="H34" s="62"/>
    </row>
    <row r="35" spans="2:8" ht="20.100000000000001" customHeight="1">
      <c r="B35" s="12" t="s">
        <v>63</v>
      </c>
      <c r="C35" s="13" t="s">
        <v>64</v>
      </c>
      <c r="D35" s="13" t="s">
        <v>65</v>
      </c>
      <c r="E35" s="13" t="s">
        <v>66</v>
      </c>
      <c r="F35" s="13" t="s">
        <v>67</v>
      </c>
      <c r="G35" s="61" t="s">
        <v>68</v>
      </c>
      <c r="H35" s="62"/>
    </row>
    <row r="36" spans="2:8" ht="27.95" customHeight="1">
      <c r="B36" s="31">
        <v>1.3</v>
      </c>
      <c r="C36" s="31">
        <v>2</v>
      </c>
      <c r="D36" s="31">
        <v>2.2000000000000002</v>
      </c>
      <c r="E36" s="31">
        <v>6.5713999999999997</v>
      </c>
      <c r="F36" s="31">
        <v>2.2000000000000002</v>
      </c>
      <c r="G36" s="56"/>
      <c r="H36" s="8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60" t="s">
        <v>71</v>
      </c>
      <c r="C38" s="61"/>
      <c r="D38" s="61"/>
      <c r="E38" s="61"/>
      <c r="F38" s="61" t="s">
        <v>72</v>
      </c>
      <c r="G38" s="61"/>
      <c r="H38" s="62"/>
    </row>
    <row r="39" spans="2:8" ht="14.1" customHeight="1">
      <c r="B39" s="55" t="s">
        <v>197</v>
      </c>
      <c r="C39" s="56"/>
      <c r="D39" s="56"/>
      <c r="E39" s="56"/>
      <c r="F39" s="56" t="s">
        <v>1023</v>
      </c>
      <c r="G39" s="56"/>
      <c r="H39" s="83"/>
    </row>
    <row r="40" spans="2:8" ht="17.100000000000001" customHeight="1">
      <c r="B40" s="60" t="s">
        <v>75</v>
      </c>
      <c r="C40" s="61"/>
      <c r="D40" s="61"/>
      <c r="E40" s="61"/>
      <c r="F40" s="61" t="s">
        <v>76</v>
      </c>
      <c r="G40" s="61"/>
      <c r="H40" s="62"/>
    </row>
    <row r="41" spans="2:8" ht="21" customHeight="1">
      <c r="B41" s="55" t="s">
        <v>1024</v>
      </c>
      <c r="C41" s="56"/>
      <c r="D41" s="56"/>
      <c r="E41" s="56"/>
      <c r="F41" s="56" t="s">
        <v>1025</v>
      </c>
      <c r="G41" s="56"/>
      <c r="H41" s="83"/>
    </row>
    <row r="42" spans="2:8" ht="15" customHeight="1">
      <c r="B42" s="60" t="s">
        <v>77</v>
      </c>
      <c r="C42" s="61"/>
      <c r="D42" s="61"/>
      <c r="E42" s="61"/>
      <c r="F42" s="61" t="s">
        <v>78</v>
      </c>
      <c r="G42" s="61"/>
      <c r="H42" s="62"/>
    </row>
    <row r="43" spans="2:8" ht="12.95" customHeight="1">
      <c r="B43" s="55" t="s">
        <v>193</v>
      </c>
      <c r="C43" s="56"/>
      <c r="D43" s="56"/>
      <c r="E43" s="56"/>
      <c r="F43" s="56" t="s">
        <v>1026</v>
      </c>
      <c r="G43" s="56"/>
      <c r="H43" s="83"/>
    </row>
    <row r="44" spans="2:8" ht="24" customHeight="1">
      <c r="B44" s="60" t="s">
        <v>79</v>
      </c>
      <c r="C44" s="61"/>
      <c r="D44" s="61"/>
      <c r="E44" s="61"/>
      <c r="F44" s="61" t="s">
        <v>80</v>
      </c>
      <c r="G44" s="61"/>
      <c r="H44" s="62"/>
    </row>
    <row r="45" spans="2:8" ht="14.1" customHeight="1">
      <c r="B45" s="55" t="s">
        <v>1027</v>
      </c>
      <c r="C45" s="56"/>
      <c r="D45" s="56"/>
      <c r="E45" s="56"/>
      <c r="F45" s="56" t="s">
        <v>1028</v>
      </c>
      <c r="G45" s="56"/>
      <c r="H45" s="83"/>
    </row>
    <row r="46" spans="2:8" ht="14.1" customHeight="1">
      <c r="B46" s="99" t="s">
        <v>81</v>
      </c>
      <c r="C46" s="100"/>
      <c r="D46" s="100"/>
      <c r="E46" s="100"/>
      <c r="F46" s="100"/>
      <c r="G46" s="100"/>
      <c r="H46" s="101"/>
    </row>
    <row r="47" spans="2:8" ht="15.95" customHeight="1">
      <c r="B47" s="94" t="s">
        <v>994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995</v>
      </c>
      <c r="C49" s="95"/>
      <c r="D49" s="95"/>
      <c r="E49" s="96"/>
      <c r="F49" s="97" t="s">
        <v>996</v>
      </c>
      <c r="G49" s="95"/>
      <c r="H49" s="107"/>
    </row>
    <row r="50" spans="2:8" ht="16.5" customHeight="1">
      <c r="B50" s="60" t="s">
        <v>87</v>
      </c>
      <c r="C50" s="61"/>
      <c r="D50" s="61"/>
      <c r="E50" s="61"/>
      <c r="F50" s="61" t="s">
        <v>88</v>
      </c>
      <c r="G50" s="61"/>
      <c r="H50" s="62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27" priority="1" operator="containsText" text="NO DISPONIBLE">
      <formula>NOT(ISERROR(SEARCH("NO DISPONIBLE",B36)))</formula>
    </cfRule>
    <cfRule type="cellIs" dxfId="26" priority="2" operator="lessThanOrEqual">
      <formula>0.15</formula>
    </cfRule>
    <cfRule type="cellIs" dxfId="25" priority="3" operator="between">
      <formula>0.5</formula>
      <formula>0.7</formula>
    </cfRule>
    <cfRule type="cellIs" dxfId="24" priority="4" operator="greaterThanOrEqual">
      <formula>0.7</formula>
    </cfRule>
  </conditionalFormatting>
  <hyperlinks>
    <hyperlink ref="B51" r:id="rId1" xr:uid="{80022579-9DAF-4651-843A-519098C3C2BA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D532F5B-BE31-438E-9A9C-BF9EC639635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2.2.1.1.1.4'!B36:F36</xm:f>
              <xm:sqref>G36</xm:sqref>
            </x14:sparkline>
          </x14:sparklines>
        </x14:sparklineGroup>
      </x14:sparklineGroup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82C6F-3AF6-4717-BEAD-77D22C6D70EF}">
  <sheetPr>
    <pageSetUpPr fitToPage="1"/>
  </sheetPr>
  <dimension ref="B1:Q53"/>
  <sheetViews>
    <sheetView showGridLines="0" view="pageBreakPreview" topLeftCell="A25" zoomScale="85" zoomScaleNormal="55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570312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25.5" customHeight="1">
      <c r="B7" s="326" t="s">
        <v>1029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292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1030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1031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1032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1033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30.7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37</v>
      </c>
      <c r="C27" s="342"/>
      <c r="D27" s="97">
        <v>2022</v>
      </c>
      <c r="E27" s="96"/>
      <c r="F27" s="343">
        <v>52</v>
      </c>
      <c r="G27" s="29">
        <f>(+F27/B27)-1</f>
        <v>0.40540540540540548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32.25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1034</v>
      </c>
      <c r="C33" s="350"/>
      <c r="D33" s="350"/>
      <c r="E33" s="350"/>
      <c r="F33" s="350"/>
      <c r="G33" s="350"/>
      <c r="H33" s="351"/>
    </row>
    <row r="34" spans="2:8" ht="20.100000000000001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1" t="s">
        <v>104</v>
      </c>
      <c r="C36" s="31">
        <v>0.30769999999999997</v>
      </c>
      <c r="D36" s="31">
        <v>1.6841999999999999</v>
      </c>
      <c r="E36" s="31">
        <v>1.5713999999999999</v>
      </c>
      <c r="F36" s="31">
        <v>0.98080000000000001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4.75" customHeight="1">
      <c r="B39" s="94" t="s">
        <v>1035</v>
      </c>
      <c r="C39" s="95"/>
      <c r="D39" s="95"/>
      <c r="E39" s="96"/>
      <c r="F39" s="97" t="s">
        <v>1036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6.25" customHeight="1">
      <c r="B41" s="94" t="s">
        <v>1037</v>
      </c>
      <c r="C41" s="95"/>
      <c r="D41" s="95"/>
      <c r="E41" s="96"/>
      <c r="F41" s="97" t="s">
        <v>1038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12.95" customHeight="1">
      <c r="B43" s="94" t="s">
        <v>1039</v>
      </c>
      <c r="C43" s="95"/>
      <c r="D43" s="95"/>
      <c r="E43" s="96"/>
      <c r="F43" s="97" t="s">
        <v>1040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24.75" customHeight="1">
      <c r="B45" s="94" t="s">
        <v>1041</v>
      </c>
      <c r="C45" s="95"/>
      <c r="D45" s="95"/>
      <c r="E45" s="95"/>
      <c r="F45" s="97" t="s">
        <v>1038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1042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1043</v>
      </c>
      <c r="C49" s="95"/>
      <c r="D49" s="95"/>
      <c r="E49" s="96"/>
      <c r="F49" s="97" t="s">
        <v>996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23" priority="1" operator="containsText" text="NO DISPONIBLE">
      <formula>NOT(ISERROR(SEARCH("NO DISPONIBLE",B36)))</formula>
    </cfRule>
    <cfRule type="cellIs" dxfId="22" priority="2" operator="lessThanOrEqual">
      <formula>0.5</formula>
    </cfRule>
    <cfRule type="cellIs" dxfId="21" priority="3" operator="between">
      <formula>0.5</formula>
      <formula>0.7</formula>
    </cfRule>
    <cfRule type="cellIs" dxfId="20" priority="4" operator="greaterThanOrEqual">
      <formula>0.7</formula>
    </cfRule>
  </conditionalFormatting>
  <hyperlinks>
    <hyperlink ref="B51" r:id="rId1" xr:uid="{16B297F2-1008-41B0-A8E7-FDFA762CA9E5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F1774291-6C22-441C-8BEE-A01A8BAEACF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2.2.1.1.12'!B36:F36</xm:f>
              <xm:sqref>G36</xm:sqref>
            </x14:sparkline>
          </x14:sparklines>
        </x14:sparklineGroup>
      </x14:sparklineGroup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88412-C782-4671-8F18-3E5A67B9FBED}">
  <sheetPr>
    <pageSetUpPr fitToPage="1"/>
  </sheetPr>
  <dimension ref="B1:Q53"/>
  <sheetViews>
    <sheetView showGridLines="0" view="pageBreakPreview" topLeftCell="B22" zoomScale="85" zoomScaleNormal="55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570312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25.5" customHeight="1">
      <c r="B7" s="375" t="s">
        <v>1044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1045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38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1046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1047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1033</v>
      </c>
      <c r="C24" s="95"/>
      <c r="D24" s="95"/>
      <c r="E24" s="96"/>
      <c r="F24" s="97" t="s">
        <v>305</v>
      </c>
      <c r="G24" s="95"/>
      <c r="H24" s="107"/>
    </row>
    <row r="25" spans="2:9" ht="26.25" customHeight="1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8.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36</v>
      </c>
      <c r="C27" s="342"/>
      <c r="D27" s="97">
        <v>2022</v>
      </c>
      <c r="E27" s="96"/>
      <c r="F27" s="343">
        <v>38</v>
      </c>
      <c r="G27" s="29">
        <f>(+F27/B27)-1</f>
        <v>5.555555555555558E-2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4.5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1034</v>
      </c>
      <c r="C33" s="350"/>
      <c r="D33" s="350"/>
      <c r="E33" s="350"/>
      <c r="F33" s="350"/>
      <c r="G33" s="350"/>
      <c r="H33" s="351"/>
    </row>
    <row r="34" spans="2:8" ht="29.25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1" t="s">
        <v>104</v>
      </c>
      <c r="C36" s="31">
        <v>0.47370000000000001</v>
      </c>
      <c r="D36" s="31">
        <v>0.64290000000000003</v>
      </c>
      <c r="E36" s="31">
        <v>0.8</v>
      </c>
      <c r="F36" s="31">
        <v>0.57889999999999997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4.75" customHeight="1">
      <c r="B39" s="94" t="s">
        <v>1048</v>
      </c>
      <c r="C39" s="95"/>
      <c r="D39" s="95"/>
      <c r="E39" s="96"/>
      <c r="F39" s="97" t="s">
        <v>1049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6.25" customHeight="1">
      <c r="B41" s="94" t="s">
        <v>1037</v>
      </c>
      <c r="C41" s="95"/>
      <c r="D41" s="95"/>
      <c r="E41" s="96"/>
      <c r="F41" s="97" t="s">
        <v>1038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12.95" customHeight="1">
      <c r="B43" s="94" t="s">
        <v>1050</v>
      </c>
      <c r="C43" s="95"/>
      <c r="D43" s="95"/>
      <c r="E43" s="96"/>
      <c r="F43" s="97" t="s">
        <v>1051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24.75" customHeight="1">
      <c r="B45" s="94" t="s">
        <v>1041</v>
      </c>
      <c r="C45" s="95"/>
      <c r="D45" s="95"/>
      <c r="E45" s="95"/>
      <c r="F45" s="97" t="s">
        <v>1038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1042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1043</v>
      </c>
      <c r="C49" s="95"/>
      <c r="D49" s="95"/>
      <c r="E49" s="96"/>
      <c r="F49" s="97" t="s">
        <v>996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19" priority="1" operator="containsText" text="NO DISPONIBLE">
      <formula>NOT(ISERROR(SEARCH("NO DISPONIBLE",B36)))</formula>
    </cfRule>
    <cfRule type="cellIs" dxfId="18" priority="2" operator="lessThanOrEqual">
      <formula>0.5</formula>
    </cfRule>
    <cfRule type="cellIs" dxfId="17" priority="3" operator="between">
      <formula>0.5</formula>
      <formula>0.7</formula>
    </cfRule>
    <cfRule type="cellIs" dxfId="16" priority="4" operator="greaterThanOrEqual">
      <formula>0.7</formula>
    </cfRule>
  </conditionalFormatting>
  <hyperlinks>
    <hyperlink ref="B51" r:id="rId1" xr:uid="{ACFEB520-1C51-4637-BFD0-FF44A876F224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60F195E2-2E61-446B-B20A-0775276FBD4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2.2.1.1.12.1'!B36:F36</xm:f>
              <xm:sqref>G36</xm:sqref>
            </x14:sparkline>
          </x14:sparklines>
        </x14:sparklineGroup>
      </x14:sparklineGroup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DF920-BCC9-49E8-8A53-08CD31E389B3}">
  <sheetPr>
    <pageSetUpPr fitToPage="1"/>
  </sheetPr>
  <dimension ref="B1:Q53"/>
  <sheetViews>
    <sheetView showGridLines="0" view="pageBreakPreview" topLeftCell="B22" zoomScale="85" zoomScaleNormal="55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570312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25.5" customHeight="1">
      <c r="B7" s="326" t="s">
        <v>1052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292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936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1053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1054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1055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7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40</v>
      </c>
      <c r="C27" s="342"/>
      <c r="D27" s="97">
        <v>2022</v>
      </c>
      <c r="E27" s="96"/>
      <c r="F27" s="343">
        <v>52</v>
      </c>
      <c r="G27" s="29">
        <f>(+F27/B27)-1</f>
        <v>0.30000000000000004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1056</v>
      </c>
      <c r="C33" s="350"/>
      <c r="D33" s="350"/>
      <c r="E33" s="350"/>
      <c r="F33" s="350"/>
      <c r="G33" s="350"/>
      <c r="H33" s="351"/>
    </row>
    <row r="34" spans="2:8" ht="20.100000000000001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7.5" customHeight="1" thickBot="1">
      <c r="B36" s="31" t="s">
        <v>104</v>
      </c>
      <c r="C36" s="31">
        <v>7.6899999999999996E-2</v>
      </c>
      <c r="D36" s="31">
        <v>1.7895000000000001</v>
      </c>
      <c r="E36" s="31">
        <v>2.1429</v>
      </c>
      <c r="F36" s="31">
        <v>0.98080000000000001</v>
      </c>
      <c r="G36" s="352"/>
      <c r="H36" s="353"/>
    </row>
    <row r="37" spans="2:8" ht="37.5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4.75" customHeight="1">
      <c r="B39" s="94" t="s">
        <v>1057</v>
      </c>
      <c r="C39" s="95"/>
      <c r="D39" s="95"/>
      <c r="E39" s="96"/>
      <c r="F39" s="97" t="s">
        <v>1058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6.25" customHeight="1">
      <c r="B41" s="94" t="s">
        <v>1059</v>
      </c>
      <c r="C41" s="95"/>
      <c r="D41" s="95"/>
      <c r="E41" s="96"/>
      <c r="F41" s="97" t="s">
        <v>1060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12.95" customHeight="1">
      <c r="B43" s="94" t="s">
        <v>1061</v>
      </c>
      <c r="C43" s="95"/>
      <c r="D43" s="95"/>
      <c r="E43" s="96"/>
      <c r="F43" s="97" t="s">
        <v>1062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24.75" customHeight="1">
      <c r="B45" s="94" t="s">
        <v>1063</v>
      </c>
      <c r="C45" s="95"/>
      <c r="D45" s="95"/>
      <c r="E45" s="96"/>
      <c r="F45" s="97" t="s">
        <v>1064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1065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1066</v>
      </c>
      <c r="C49" s="95"/>
      <c r="D49" s="95"/>
      <c r="E49" s="96"/>
      <c r="F49" s="97" t="s">
        <v>996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15" priority="1" operator="containsText" text="NO DISPONIBLE">
      <formula>NOT(ISERROR(SEARCH("NO DISPONIBLE",B36)))</formula>
    </cfRule>
    <cfRule type="cellIs" dxfId="14" priority="2" operator="lessThanOrEqual">
      <formula>0.15</formula>
    </cfRule>
    <cfRule type="cellIs" dxfId="13" priority="3" operator="between">
      <formula>0.5</formula>
      <formula>0.7</formula>
    </cfRule>
    <cfRule type="cellIs" dxfId="12" priority="4" operator="greaterThanOrEqual">
      <formula>0.7</formula>
    </cfRule>
  </conditionalFormatting>
  <hyperlinks>
    <hyperlink ref="B51" r:id="rId1" xr:uid="{86909B00-C0E2-44A3-981D-B8C769044598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957B9BA-53E4-4079-994A-7B8779A4DCC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2.2.1.1.13'!B36:F36</xm:f>
              <xm:sqref>G36</xm:sqref>
            </x14:sparkline>
          </x14:sparklines>
        </x14:sparklineGroup>
      </x14:sparklineGroup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099AA-1ED8-4CF2-A138-65DA794E34D0}">
  <sheetPr>
    <pageSetUpPr fitToPage="1"/>
  </sheetPr>
  <dimension ref="B1:Q53"/>
  <sheetViews>
    <sheetView showGridLines="0" view="pageBreakPreview" zoomScale="85" zoomScaleNormal="55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8554687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25.5" customHeight="1">
      <c r="B7" s="326" t="s">
        <v>1067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907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1068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1069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30.7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108</v>
      </c>
      <c r="C27" s="342"/>
      <c r="D27" s="97">
        <v>2022</v>
      </c>
      <c r="E27" s="96"/>
      <c r="F27" s="343">
        <v>182</v>
      </c>
      <c r="G27" s="29">
        <f>(+F27/B27)-1</f>
        <v>0.68518518518518512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39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1056</v>
      </c>
      <c r="C33" s="350"/>
      <c r="D33" s="350"/>
      <c r="E33" s="350"/>
      <c r="F33" s="350"/>
      <c r="G33" s="350"/>
      <c r="H33" s="351"/>
    </row>
    <row r="34" spans="2:8" ht="20.100000000000001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1" t="s">
        <v>104</v>
      </c>
      <c r="C36" s="31">
        <v>0</v>
      </c>
      <c r="D36" s="31">
        <v>0.45610000000000001</v>
      </c>
      <c r="E36" s="31">
        <v>1.5096000000000001</v>
      </c>
      <c r="F36" s="31">
        <v>1.0055000000000001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4.75" customHeight="1">
      <c r="B39" s="94" t="s">
        <v>1070</v>
      </c>
      <c r="C39" s="95"/>
      <c r="D39" s="95"/>
      <c r="E39" s="96"/>
      <c r="F39" s="97" t="s">
        <v>1071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6.25" customHeight="1">
      <c r="B41" s="94" t="s">
        <v>1072</v>
      </c>
      <c r="C41" s="95"/>
      <c r="D41" s="95"/>
      <c r="E41" s="96"/>
      <c r="F41" s="97" t="s">
        <v>1073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12.95" customHeight="1">
      <c r="B43" s="94" t="s">
        <v>1074</v>
      </c>
      <c r="C43" s="95"/>
      <c r="D43" s="95"/>
      <c r="E43" s="96"/>
      <c r="F43" s="97" t="s">
        <v>1075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24.75" customHeight="1">
      <c r="B45" s="94" t="s">
        <v>1076</v>
      </c>
      <c r="C45" s="95"/>
      <c r="D45" s="95"/>
      <c r="E45" s="95"/>
      <c r="F45" s="97" t="s">
        <v>1073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1065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1066</v>
      </c>
      <c r="C49" s="95"/>
      <c r="D49" s="95"/>
      <c r="E49" s="96"/>
      <c r="F49" s="97" t="s">
        <v>996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11" priority="1" operator="containsText" text="NO DISPONIBLE">
      <formula>NOT(ISERROR(SEARCH("NO DISPONIBLE",B36)))</formula>
    </cfRule>
    <cfRule type="cellIs" dxfId="10" priority="2" operator="between">
      <formula>0.15</formula>
      <formula>0.49</formula>
    </cfRule>
    <cfRule type="cellIs" dxfId="9" priority="3" operator="between">
      <formula>0.5</formula>
      <formula>0.7</formula>
    </cfRule>
    <cfRule type="cellIs" dxfId="8" priority="4" operator="greaterThanOrEqual">
      <formula>0.7</formula>
    </cfRule>
  </conditionalFormatting>
  <hyperlinks>
    <hyperlink ref="B51" r:id="rId1" xr:uid="{6C6ABAD8-5C61-472F-9D92-7E92AF9BCCC8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C6C4056-676C-4F9C-9159-FB0161A253F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2.2.1.1.13.1'!B36:F36</xm:f>
              <xm:sqref>G36</xm:sqref>
            </x14:sparkline>
          </x14:sparklines>
        </x14:sparklineGroup>
      </x14:sparklineGroup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087FA-F04C-4FD5-8D92-9BF7D2CA002B}">
  <sheetPr>
    <pageSetUpPr fitToPage="1"/>
  </sheetPr>
  <dimension ref="B1:Q53"/>
  <sheetViews>
    <sheetView showGridLines="0" view="pageBreakPreview" topLeftCell="A28" zoomScale="85" zoomScaleNormal="55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570312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25.5" customHeight="1">
      <c r="B7" s="375" t="s">
        <v>1077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292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1078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38</v>
      </c>
      <c r="G18" s="69"/>
      <c r="H18" s="21" t="s">
        <v>38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1079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1080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5.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48</v>
      </c>
      <c r="C27" s="342"/>
      <c r="D27" s="97">
        <v>2022</v>
      </c>
      <c r="E27" s="96"/>
      <c r="F27" s="343">
        <v>52</v>
      </c>
      <c r="G27" s="29">
        <f>(+F27/B27)-1</f>
        <v>8.3333333333333259E-2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8" ht="144.75" customHeight="1" thickBot="1">
      <c r="B33" s="349" t="s">
        <v>1081</v>
      </c>
      <c r="C33" s="350"/>
      <c r="D33" s="350"/>
      <c r="E33" s="350"/>
      <c r="F33" s="350"/>
      <c r="G33" s="350"/>
      <c r="H33" s="351"/>
    </row>
    <row r="34" spans="2:8" ht="32.25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8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8" ht="38.1" customHeight="1" thickBot="1">
      <c r="B36" s="31" t="s">
        <v>104</v>
      </c>
      <c r="C36" s="31">
        <v>0.30769999999999997</v>
      </c>
      <c r="D36" s="31">
        <v>1.6841999999999999</v>
      </c>
      <c r="E36" s="31">
        <v>1.5713999999999999</v>
      </c>
      <c r="F36" s="31">
        <v>0.98080000000000001</v>
      </c>
      <c r="G36" s="352"/>
      <c r="H36" s="353"/>
    </row>
    <row r="37" spans="2:8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8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8" ht="24.75" customHeight="1">
      <c r="B39" s="94" t="s">
        <v>1082</v>
      </c>
      <c r="C39" s="95"/>
      <c r="D39" s="95"/>
      <c r="E39" s="96"/>
      <c r="F39" s="97" t="s">
        <v>1083</v>
      </c>
      <c r="G39" s="95"/>
      <c r="H39" s="107"/>
    </row>
    <row r="40" spans="2:8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8" ht="26.25" customHeight="1">
      <c r="B41" s="94" t="s">
        <v>1084</v>
      </c>
      <c r="C41" s="95"/>
      <c r="D41" s="95"/>
      <c r="E41" s="96"/>
      <c r="F41" s="97" t="s">
        <v>1085</v>
      </c>
      <c r="G41" s="95"/>
      <c r="H41" s="107"/>
    </row>
    <row r="42" spans="2:8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8" ht="12.95" customHeight="1">
      <c r="B43" s="94" t="s">
        <v>1086</v>
      </c>
      <c r="C43" s="95"/>
      <c r="D43" s="95"/>
      <c r="E43" s="96"/>
      <c r="F43" s="97" t="s">
        <v>1087</v>
      </c>
      <c r="G43" s="95"/>
      <c r="H43" s="107"/>
    </row>
    <row r="44" spans="2:8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8" ht="24.75" customHeight="1">
      <c r="B45" s="94" t="s">
        <v>1088</v>
      </c>
      <c r="C45" s="95"/>
      <c r="D45" s="95"/>
      <c r="E45" s="95"/>
      <c r="F45" s="97" t="s">
        <v>1089</v>
      </c>
      <c r="G45" s="95"/>
      <c r="H45" s="107"/>
    </row>
    <row r="46" spans="2:8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8" ht="15.95" customHeight="1">
      <c r="B47" s="94" t="s">
        <v>1090</v>
      </c>
      <c r="C47" s="95"/>
      <c r="D47" s="95"/>
      <c r="E47" s="95"/>
      <c r="F47" s="95"/>
      <c r="G47" s="95"/>
      <c r="H47" s="107"/>
    </row>
    <row r="48" spans="2:8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1091</v>
      </c>
      <c r="C49" s="95"/>
      <c r="D49" s="95"/>
      <c r="E49" s="96"/>
      <c r="F49" s="97" t="s">
        <v>996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7" priority="1" operator="containsText" text="NO DISPONIBLE">
      <formula>NOT(ISERROR(SEARCH("NO DISPONIBLE",B36)))</formula>
    </cfRule>
    <cfRule type="cellIs" dxfId="6" priority="2" operator="lessThanOrEqual">
      <formula>0.5</formula>
    </cfRule>
    <cfRule type="cellIs" dxfId="5" priority="3" operator="between">
      <formula>0.5</formula>
      <formula>0.7</formula>
    </cfRule>
    <cfRule type="cellIs" dxfId="4" priority="4" operator="greaterThanOrEqual">
      <formula>0.7</formula>
    </cfRule>
  </conditionalFormatting>
  <hyperlinks>
    <hyperlink ref="B51" r:id="rId1" xr:uid="{370F0ECD-27B7-43D9-BBCD-3F4091017590}"/>
  </hyperlinks>
  <pageMargins left="1.5354330708661419" right="0.70866141732283472" top="0.39370078740157483" bottom="0.31496062992125984" header="0.11811023622047245" footer="1.1023622047244095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55BA653-FF75-48C6-885B-F4C580D17D8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 2.2.1.1.14'!B36:F36</xm:f>
              <xm:sqref>G36</xm:sqref>
            </x14:sparkline>
          </x14:sparklines>
        </x14:sparklineGroup>
      </x14:sparklineGroup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46B5B-915F-4D8A-821F-ECDC27C43D7C}">
  <sheetPr>
    <pageSetUpPr fitToPage="1"/>
  </sheetPr>
  <dimension ref="B1:Q53"/>
  <sheetViews>
    <sheetView showGridLines="0" tabSelected="1" view="pageBreakPreview" topLeftCell="A19" zoomScale="85" zoomScaleNormal="55" zoomScaleSheetLayoutView="85" workbookViewId="0">
      <selection activeCell="I37" sqref="I37"/>
    </sheetView>
  </sheetViews>
  <sheetFormatPr baseColWidth="10" defaultColWidth="11.42578125" defaultRowHeight="18"/>
  <cols>
    <col min="1" max="1" width="11.42578125" style="1"/>
    <col min="2" max="7" width="14.7109375" style="1" customWidth="1"/>
    <col min="8" max="8" width="24.5703125" style="1" customWidth="1"/>
    <col min="9" max="9" width="64" style="1" customWidth="1"/>
    <col min="10" max="16384" width="11.42578125" style="1"/>
  </cols>
  <sheetData>
    <row r="1" spans="2:17" ht="32.25" customHeight="1" thickBot="1"/>
    <row r="2" spans="2:17" ht="37.5" customHeight="1">
      <c r="B2" s="2"/>
      <c r="C2" s="3"/>
      <c r="D2" s="3"/>
      <c r="E2" s="3"/>
      <c r="F2" s="3"/>
      <c r="G2" s="3"/>
      <c r="H2" s="4"/>
    </row>
    <row r="3" spans="2:17" ht="37.5" customHeight="1">
      <c r="B3" s="5"/>
      <c r="C3" s="6"/>
      <c r="D3" s="6"/>
      <c r="E3" s="6"/>
      <c r="F3" s="6"/>
      <c r="G3" s="6"/>
      <c r="H3" s="7"/>
    </row>
    <row r="4" spans="2:17" ht="18.75" thickBot="1">
      <c r="B4" s="8"/>
      <c r="C4" s="9"/>
      <c r="D4" s="9"/>
      <c r="E4" s="9"/>
      <c r="F4" s="9"/>
      <c r="G4" s="9"/>
      <c r="H4" s="10"/>
    </row>
    <row r="5" spans="2:17" ht="27" customHeight="1">
      <c r="B5" s="57" t="s">
        <v>0</v>
      </c>
      <c r="C5" s="58"/>
      <c r="D5" s="58"/>
      <c r="E5" s="58"/>
      <c r="F5" s="58"/>
      <c r="G5" s="58"/>
      <c r="H5" s="59"/>
      <c r="J5" s="11"/>
      <c r="K5" s="11"/>
      <c r="L5" s="11"/>
      <c r="M5" s="11"/>
      <c r="N5" s="11"/>
      <c r="O5" s="11"/>
      <c r="P5" s="11"/>
      <c r="Q5" s="11"/>
    </row>
    <row r="6" spans="2:17" ht="18.95" customHeight="1">
      <c r="B6" s="84" t="s">
        <v>1</v>
      </c>
      <c r="C6" s="85"/>
      <c r="D6" s="85"/>
      <c r="E6" s="85"/>
      <c r="F6" s="85"/>
      <c r="G6" s="85"/>
      <c r="H6" s="86"/>
      <c r="J6" s="11"/>
      <c r="K6" s="11"/>
      <c r="L6" s="11"/>
      <c r="M6" s="11"/>
      <c r="N6" s="11"/>
      <c r="O6" s="11"/>
      <c r="P6" s="11"/>
      <c r="Q6" s="11"/>
    </row>
    <row r="7" spans="2:17" ht="25.5" customHeight="1">
      <c r="B7" s="375" t="s">
        <v>1092</v>
      </c>
      <c r="C7" s="327"/>
      <c r="D7" s="327"/>
      <c r="E7" s="327"/>
      <c r="F7" s="327"/>
      <c r="G7" s="327"/>
      <c r="H7" s="328"/>
      <c r="J7" s="15"/>
      <c r="K7" s="15"/>
      <c r="L7" s="15"/>
      <c r="M7" s="15"/>
      <c r="N7" s="15"/>
      <c r="O7" s="15"/>
      <c r="P7" s="15"/>
      <c r="Q7" s="15"/>
    </row>
    <row r="8" spans="2:17" ht="21" customHeight="1">
      <c r="B8" s="60" t="s">
        <v>3</v>
      </c>
      <c r="C8" s="61"/>
      <c r="D8" s="61"/>
      <c r="E8" s="61"/>
      <c r="F8" s="106" t="s">
        <v>4</v>
      </c>
      <c r="G8" s="105"/>
      <c r="H8" s="329" t="s">
        <v>5</v>
      </c>
      <c r="J8" s="16"/>
      <c r="K8" s="16"/>
      <c r="L8" s="16"/>
      <c r="M8" s="16"/>
      <c r="N8" s="16"/>
      <c r="O8" s="16"/>
      <c r="P8" s="16"/>
      <c r="Q8" s="16"/>
    </row>
    <row r="9" spans="2:17" ht="45" customHeight="1">
      <c r="B9" s="330" t="s">
        <v>896</v>
      </c>
      <c r="C9" s="331"/>
      <c r="D9" s="331"/>
      <c r="E9" s="331"/>
      <c r="F9" s="97" t="s">
        <v>897</v>
      </c>
      <c r="G9" s="96"/>
      <c r="H9" s="18" t="s">
        <v>319</v>
      </c>
      <c r="J9" s="15"/>
      <c r="K9" s="15"/>
      <c r="L9" s="15"/>
      <c r="M9" s="15"/>
      <c r="N9" s="15"/>
      <c r="O9" s="15"/>
      <c r="P9" s="15"/>
      <c r="Q9" s="15"/>
    </row>
    <row r="10" spans="2:17" ht="17.100000000000001" customHeight="1">
      <c r="B10" s="84" t="s">
        <v>8</v>
      </c>
      <c r="C10" s="85"/>
      <c r="D10" s="85"/>
      <c r="E10" s="85"/>
      <c r="F10" s="85"/>
      <c r="G10" s="85"/>
      <c r="H10" s="86"/>
    </row>
    <row r="11" spans="2:17" ht="25.5" customHeight="1">
      <c r="B11" s="38" t="s">
        <v>9</v>
      </c>
      <c r="C11" s="106" t="s">
        <v>10</v>
      </c>
      <c r="D11" s="105"/>
      <c r="E11" s="13" t="s">
        <v>11</v>
      </c>
      <c r="F11" s="13" t="s">
        <v>898</v>
      </c>
      <c r="G11" s="13" t="s">
        <v>13</v>
      </c>
      <c r="H11" s="14" t="s">
        <v>14</v>
      </c>
    </row>
    <row r="12" spans="2:17" ht="18.95" customHeight="1">
      <c r="B12" s="42" t="s">
        <v>899</v>
      </c>
      <c r="C12" s="332" t="s">
        <v>900</v>
      </c>
      <c r="D12" s="68"/>
      <c r="E12" s="20" t="s">
        <v>900</v>
      </c>
      <c r="F12" s="20" t="s">
        <v>900</v>
      </c>
      <c r="G12" s="20" t="s">
        <v>901</v>
      </c>
      <c r="H12" s="21" t="s">
        <v>902</v>
      </c>
    </row>
    <row r="13" spans="2:17" ht="16.5" customHeight="1">
      <c r="B13" s="333" t="s">
        <v>903</v>
      </c>
      <c r="C13" s="334"/>
      <c r="D13" s="334"/>
      <c r="E13" s="334"/>
      <c r="F13" s="335"/>
      <c r="G13" s="106" t="s">
        <v>904</v>
      </c>
      <c r="H13" s="86"/>
    </row>
    <row r="14" spans="2:17" ht="16.5" customHeight="1">
      <c r="B14" s="336" t="s">
        <v>23</v>
      </c>
      <c r="C14" s="337" t="s">
        <v>24</v>
      </c>
      <c r="D14" s="338"/>
      <c r="E14" s="339" t="s">
        <v>25</v>
      </c>
      <c r="F14" s="13" t="s">
        <v>11</v>
      </c>
      <c r="G14" s="39" t="s">
        <v>26</v>
      </c>
      <c r="H14" s="14" t="s">
        <v>27</v>
      </c>
    </row>
    <row r="15" spans="2:17" ht="21" customHeight="1">
      <c r="B15" s="37" t="s">
        <v>28</v>
      </c>
      <c r="C15" s="97" t="s">
        <v>905</v>
      </c>
      <c r="D15" s="96"/>
      <c r="E15" s="17" t="s">
        <v>906</v>
      </c>
      <c r="F15" s="17" t="s">
        <v>30</v>
      </c>
      <c r="G15" s="41" t="s">
        <v>28</v>
      </c>
      <c r="H15" s="18" t="s">
        <v>1093</v>
      </c>
    </row>
    <row r="16" spans="2:17" ht="30.95" customHeight="1">
      <c r="B16" s="60" t="s">
        <v>32</v>
      </c>
      <c r="C16" s="61"/>
      <c r="D16" s="61"/>
      <c r="E16" s="61"/>
      <c r="F16" s="106" t="s">
        <v>33</v>
      </c>
      <c r="G16" s="85"/>
      <c r="H16" s="86"/>
    </row>
    <row r="17" spans="2:9" ht="47.1" customHeight="1">
      <c r="B17" s="77" t="s">
        <v>34</v>
      </c>
      <c r="C17" s="78"/>
      <c r="D17" s="78"/>
      <c r="E17" s="79"/>
      <c r="F17" s="61" t="s">
        <v>910</v>
      </c>
      <c r="G17" s="61"/>
      <c r="H17" s="14" t="s">
        <v>911</v>
      </c>
    </row>
    <row r="18" spans="2:9" ht="18" customHeight="1">
      <c r="B18" s="66" t="s">
        <v>37</v>
      </c>
      <c r="C18" s="67"/>
      <c r="D18" s="67"/>
      <c r="E18" s="68"/>
      <c r="F18" s="69" t="s">
        <v>37</v>
      </c>
      <c r="G18" s="69"/>
      <c r="H18" s="21" t="s">
        <v>37</v>
      </c>
    </row>
    <row r="19" spans="2:9" ht="15.75" customHeight="1">
      <c r="B19" s="84" t="s">
        <v>39</v>
      </c>
      <c r="C19" s="85"/>
      <c r="D19" s="85"/>
      <c r="E19" s="85"/>
      <c r="F19" s="85"/>
      <c r="G19" s="85"/>
      <c r="H19" s="86"/>
    </row>
    <row r="20" spans="2:9" ht="48" customHeight="1">
      <c r="B20" s="340" t="s">
        <v>1094</v>
      </c>
      <c r="C20" s="156"/>
      <c r="D20" s="156"/>
      <c r="E20" s="156"/>
      <c r="F20" s="156"/>
      <c r="G20" s="156"/>
      <c r="H20" s="157"/>
    </row>
    <row r="21" spans="2:9" ht="15.75" customHeight="1">
      <c r="B21" s="84" t="s">
        <v>41</v>
      </c>
      <c r="C21" s="85"/>
      <c r="D21" s="85"/>
      <c r="E21" s="85"/>
      <c r="F21" s="85"/>
      <c r="G21" s="85"/>
      <c r="H21" s="86"/>
    </row>
    <row r="22" spans="2:9" ht="32.25" customHeight="1">
      <c r="B22" s="94" t="s">
        <v>1095</v>
      </c>
      <c r="C22" s="95"/>
      <c r="D22" s="95"/>
      <c r="E22" s="95"/>
      <c r="F22" s="95"/>
      <c r="G22" s="95"/>
      <c r="H22" s="107"/>
    </row>
    <row r="23" spans="2:9" ht="15.75" customHeight="1">
      <c r="B23" s="84" t="s">
        <v>43</v>
      </c>
      <c r="C23" s="85"/>
      <c r="D23" s="85"/>
      <c r="E23" s="105"/>
      <c r="F23" s="106" t="s">
        <v>44</v>
      </c>
      <c r="G23" s="85"/>
      <c r="H23" s="86"/>
    </row>
    <row r="24" spans="2:9" ht="24.75" customHeight="1">
      <c r="B24" s="94" t="s">
        <v>45</v>
      </c>
      <c r="C24" s="95"/>
      <c r="D24" s="95"/>
      <c r="E24" s="96"/>
      <c r="F24" s="97" t="s">
        <v>305</v>
      </c>
      <c r="G24" s="95"/>
      <c r="H24" s="107"/>
    </row>
    <row r="25" spans="2:9">
      <c r="B25" s="84" t="s">
        <v>47</v>
      </c>
      <c r="C25" s="85"/>
      <c r="D25" s="85"/>
      <c r="E25" s="105"/>
      <c r="F25" s="106" t="s">
        <v>48</v>
      </c>
      <c r="G25" s="85"/>
      <c r="H25" s="86"/>
    </row>
    <row r="26" spans="2:9" ht="25.5" customHeight="1">
      <c r="B26" s="84" t="s">
        <v>49</v>
      </c>
      <c r="C26" s="105"/>
      <c r="D26" s="106" t="s">
        <v>50</v>
      </c>
      <c r="E26" s="105"/>
      <c r="F26" s="13" t="s">
        <v>49</v>
      </c>
      <c r="G26" s="13" t="s">
        <v>51</v>
      </c>
      <c r="H26" s="40" t="s">
        <v>50</v>
      </c>
    </row>
    <row r="27" spans="2:9">
      <c r="B27" s="341">
        <v>161</v>
      </c>
      <c r="C27" s="342"/>
      <c r="D27" s="97">
        <v>2022</v>
      </c>
      <c r="E27" s="96"/>
      <c r="F27" s="343">
        <v>182</v>
      </c>
      <c r="G27" s="29">
        <f>(+F27/B27)-1</f>
        <v>0.13043478260869557</v>
      </c>
      <c r="H27" s="344">
        <v>2025</v>
      </c>
    </row>
    <row r="28" spans="2:9" ht="19.5" customHeight="1">
      <c r="B28" s="60" t="s">
        <v>53</v>
      </c>
      <c r="C28" s="61"/>
      <c r="D28" s="61"/>
      <c r="E28" s="61"/>
      <c r="F28" s="61"/>
      <c r="G28" s="61"/>
      <c r="H28" s="62"/>
    </row>
    <row r="29" spans="2:9" ht="24" customHeight="1">
      <c r="B29" s="84" t="s">
        <v>34</v>
      </c>
      <c r="C29" s="85"/>
      <c r="D29" s="85"/>
      <c r="E29" s="85"/>
      <c r="F29" s="85"/>
      <c r="G29" s="85"/>
      <c r="H29" s="86"/>
    </row>
    <row r="30" spans="2:9" ht="26.1" customHeight="1">
      <c r="B30" s="87" t="s">
        <v>54</v>
      </c>
      <c r="C30" s="88"/>
      <c r="D30" s="89"/>
      <c r="E30" s="90" t="s">
        <v>55</v>
      </c>
      <c r="F30" s="91"/>
      <c r="G30" s="92" t="s">
        <v>56</v>
      </c>
      <c r="H30" s="93"/>
    </row>
    <row r="31" spans="2:9" ht="45.95" customHeight="1">
      <c r="B31" s="94" t="s">
        <v>57</v>
      </c>
      <c r="C31" s="95"/>
      <c r="D31" s="96"/>
      <c r="E31" s="97" t="s">
        <v>58</v>
      </c>
      <c r="F31" s="96"/>
      <c r="G31" s="97" t="s">
        <v>59</v>
      </c>
      <c r="H31" s="96"/>
      <c r="I31" s="30"/>
    </row>
    <row r="32" spans="2:9" ht="15" customHeight="1">
      <c r="B32" s="84" t="s">
        <v>60</v>
      </c>
      <c r="C32" s="85"/>
      <c r="D32" s="348"/>
      <c r="E32" s="348"/>
      <c r="F32" s="348"/>
      <c r="G32" s="348"/>
      <c r="H32" s="86"/>
    </row>
    <row r="33" spans="2:9" ht="144.75" customHeight="1" thickBot="1">
      <c r="B33" s="349" t="s">
        <v>1081</v>
      </c>
      <c r="C33" s="350"/>
      <c r="D33" s="350"/>
      <c r="E33" s="350"/>
      <c r="F33" s="350"/>
      <c r="G33" s="350"/>
      <c r="H33" s="351"/>
      <c r="I33" s="1" t="s">
        <v>1096</v>
      </c>
    </row>
    <row r="34" spans="2:9" ht="20.100000000000001" customHeight="1" thickBot="1">
      <c r="B34" s="363" t="s">
        <v>62</v>
      </c>
      <c r="C34" s="364"/>
      <c r="D34" s="364"/>
      <c r="E34" s="364"/>
      <c r="F34" s="364"/>
      <c r="G34" s="364"/>
      <c r="H34" s="365"/>
    </row>
    <row r="35" spans="2:9" ht="27.95" customHeight="1" thickBot="1">
      <c r="B35" s="366" t="s">
        <v>63</v>
      </c>
      <c r="C35" s="366" t="s">
        <v>64</v>
      </c>
      <c r="D35" s="367" t="s">
        <v>65</v>
      </c>
      <c r="E35" s="366" t="s">
        <v>66</v>
      </c>
      <c r="F35" s="366" t="s">
        <v>67</v>
      </c>
      <c r="G35" s="363" t="s">
        <v>930</v>
      </c>
      <c r="H35" s="365"/>
    </row>
    <row r="36" spans="2:9" ht="38.1" customHeight="1" thickBot="1">
      <c r="B36" s="31" t="s">
        <v>104</v>
      </c>
      <c r="C36" s="31">
        <v>0</v>
      </c>
      <c r="D36" s="31">
        <v>0.33329999999999999</v>
      </c>
      <c r="E36" s="31">
        <v>1.5769</v>
      </c>
      <c r="F36" s="31">
        <v>1.0055000000000001</v>
      </c>
      <c r="G36" s="352"/>
      <c r="H36" s="353"/>
    </row>
    <row r="37" spans="2:9" ht="38.1" customHeight="1">
      <c r="B37" s="99" t="s">
        <v>70</v>
      </c>
      <c r="C37" s="100"/>
      <c r="D37" s="100"/>
      <c r="E37" s="100"/>
      <c r="F37" s="100"/>
      <c r="G37" s="100"/>
      <c r="H37" s="101"/>
    </row>
    <row r="38" spans="2:9" ht="14.1" customHeight="1">
      <c r="B38" s="84" t="s">
        <v>71</v>
      </c>
      <c r="C38" s="85"/>
      <c r="D38" s="85"/>
      <c r="E38" s="105"/>
      <c r="F38" s="106" t="s">
        <v>72</v>
      </c>
      <c r="G38" s="85"/>
      <c r="H38" s="86"/>
    </row>
    <row r="39" spans="2:9" ht="24.75" customHeight="1">
      <c r="B39" s="94" t="s">
        <v>1086</v>
      </c>
      <c r="C39" s="95"/>
      <c r="D39" s="95"/>
      <c r="E39" s="96"/>
      <c r="F39" s="97" t="s">
        <v>1097</v>
      </c>
      <c r="G39" s="95"/>
      <c r="H39" s="107"/>
    </row>
    <row r="40" spans="2:9" ht="17.100000000000001" customHeight="1">
      <c r="B40" s="84" t="s">
        <v>75</v>
      </c>
      <c r="C40" s="85"/>
      <c r="D40" s="85"/>
      <c r="E40" s="105"/>
      <c r="F40" s="106" t="s">
        <v>76</v>
      </c>
      <c r="G40" s="85"/>
      <c r="H40" s="86"/>
    </row>
    <row r="41" spans="2:9" ht="26.25" customHeight="1">
      <c r="B41" s="94" t="s">
        <v>1098</v>
      </c>
      <c r="C41" s="95"/>
      <c r="D41" s="95"/>
      <c r="E41" s="96"/>
      <c r="F41" s="97" t="s">
        <v>1099</v>
      </c>
      <c r="G41" s="95"/>
      <c r="H41" s="107"/>
    </row>
    <row r="42" spans="2:9" ht="15" customHeight="1">
      <c r="B42" s="84" t="s">
        <v>77</v>
      </c>
      <c r="C42" s="85"/>
      <c r="D42" s="85"/>
      <c r="E42" s="105"/>
      <c r="F42" s="106" t="s">
        <v>78</v>
      </c>
      <c r="G42" s="85"/>
      <c r="H42" s="86"/>
    </row>
    <row r="43" spans="2:9" ht="26.25" customHeight="1">
      <c r="B43" s="94" t="s">
        <v>109</v>
      </c>
      <c r="C43" s="95"/>
      <c r="D43" s="95"/>
      <c r="E43" s="96"/>
      <c r="F43" s="97" t="s">
        <v>1100</v>
      </c>
      <c r="G43" s="95"/>
      <c r="H43" s="107"/>
    </row>
    <row r="44" spans="2:9" ht="24" customHeight="1">
      <c r="B44" s="84" t="s">
        <v>79</v>
      </c>
      <c r="C44" s="85"/>
      <c r="D44" s="85"/>
      <c r="E44" s="105"/>
      <c r="F44" s="106" t="s">
        <v>80</v>
      </c>
      <c r="G44" s="85"/>
      <c r="H44" s="86"/>
    </row>
    <row r="45" spans="2:9" ht="24.75" customHeight="1">
      <c r="B45" s="94" t="s">
        <v>1088</v>
      </c>
      <c r="C45" s="95"/>
      <c r="D45" s="95"/>
      <c r="E45" s="95"/>
      <c r="F45" s="97" t="s">
        <v>1101</v>
      </c>
      <c r="G45" s="95"/>
      <c r="H45" s="107"/>
    </row>
    <row r="46" spans="2:9" ht="14.1" customHeight="1">
      <c r="B46" s="354" t="s">
        <v>921</v>
      </c>
      <c r="C46" s="355"/>
      <c r="D46" s="355"/>
      <c r="E46" s="355"/>
      <c r="F46" s="355"/>
      <c r="G46" s="355"/>
      <c r="H46" s="356"/>
    </row>
    <row r="47" spans="2:9" ht="15.95" customHeight="1">
      <c r="B47" s="94" t="s">
        <v>1090</v>
      </c>
      <c r="C47" s="95"/>
      <c r="D47" s="95"/>
      <c r="E47" s="95"/>
      <c r="F47" s="95"/>
      <c r="G47" s="95"/>
      <c r="H47" s="107"/>
    </row>
    <row r="48" spans="2:9" ht="16.5" customHeight="1">
      <c r="B48" s="84" t="s">
        <v>83</v>
      </c>
      <c r="C48" s="85"/>
      <c r="D48" s="85"/>
      <c r="E48" s="105"/>
      <c r="F48" s="106" t="s">
        <v>84</v>
      </c>
      <c r="G48" s="85"/>
      <c r="H48" s="86"/>
    </row>
    <row r="49" spans="2:8" ht="18.95" customHeight="1">
      <c r="B49" s="94" t="s">
        <v>1091</v>
      </c>
      <c r="C49" s="95"/>
      <c r="D49" s="95"/>
      <c r="E49" s="96"/>
      <c r="F49" s="97" t="s">
        <v>996</v>
      </c>
      <c r="G49" s="95"/>
      <c r="H49" s="107"/>
    </row>
    <row r="50" spans="2:8" ht="16.5" customHeight="1">
      <c r="B50" s="84" t="s">
        <v>87</v>
      </c>
      <c r="C50" s="85"/>
      <c r="D50" s="85"/>
      <c r="E50" s="105"/>
      <c r="F50" s="106" t="s">
        <v>88</v>
      </c>
      <c r="G50" s="85"/>
      <c r="H50" s="86"/>
    </row>
    <row r="51" spans="2:8" ht="15" customHeight="1" thickBot="1">
      <c r="B51" s="357" t="s">
        <v>925</v>
      </c>
      <c r="C51" s="358"/>
      <c r="D51" s="358"/>
      <c r="E51" s="359"/>
      <c r="F51" s="360" t="s">
        <v>926</v>
      </c>
      <c r="G51" s="361"/>
      <c r="H51" s="362"/>
    </row>
    <row r="52" spans="2:8" ht="38.25" customHeight="1" thickBot="1">
      <c r="B52" s="111"/>
      <c r="C52" s="112"/>
      <c r="D52" s="112"/>
      <c r="E52" s="112"/>
      <c r="F52" s="112"/>
      <c r="G52" s="112"/>
      <c r="H52" s="113"/>
    </row>
    <row r="53" spans="2:8" ht="18" customHeight="1" thickBot="1">
      <c r="B53" s="102" t="s">
        <v>91</v>
      </c>
      <c r="C53" s="103"/>
      <c r="D53" s="103"/>
      <c r="E53" s="103"/>
      <c r="F53" s="103"/>
      <c r="G53" s="103"/>
      <c r="H53" s="104"/>
    </row>
  </sheetData>
  <mergeCells count="76">
    <mergeCell ref="B50:E50"/>
    <mergeCell ref="F50:H50"/>
    <mergeCell ref="B51:E51"/>
    <mergeCell ref="F51:H51"/>
    <mergeCell ref="B52:H52"/>
    <mergeCell ref="B53:H53"/>
    <mergeCell ref="B46:H46"/>
    <mergeCell ref="B47:H47"/>
    <mergeCell ref="B48:E48"/>
    <mergeCell ref="F48:H48"/>
    <mergeCell ref="B49:E49"/>
    <mergeCell ref="F49:H49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G35:H35"/>
    <mergeCell ref="G36:H36"/>
    <mergeCell ref="B37:H37"/>
    <mergeCell ref="B38:E38"/>
    <mergeCell ref="F38:H38"/>
    <mergeCell ref="B39:E39"/>
    <mergeCell ref="F39:H39"/>
    <mergeCell ref="B31:D31"/>
    <mergeCell ref="E31:F31"/>
    <mergeCell ref="G31:H31"/>
    <mergeCell ref="B32:H32"/>
    <mergeCell ref="B33:H33"/>
    <mergeCell ref="B34:H34"/>
    <mergeCell ref="B27:C27"/>
    <mergeCell ref="D27:E27"/>
    <mergeCell ref="B28:H28"/>
    <mergeCell ref="B29:H29"/>
    <mergeCell ref="B30:D30"/>
    <mergeCell ref="E30:F30"/>
    <mergeCell ref="G30:H30"/>
    <mergeCell ref="B24:E24"/>
    <mergeCell ref="F24:H24"/>
    <mergeCell ref="B25:E25"/>
    <mergeCell ref="F25:H25"/>
    <mergeCell ref="B26:C26"/>
    <mergeCell ref="D26:E26"/>
    <mergeCell ref="B19:H19"/>
    <mergeCell ref="B20:H20"/>
    <mergeCell ref="B21:H21"/>
    <mergeCell ref="B22:H22"/>
    <mergeCell ref="B23:E23"/>
    <mergeCell ref="F23:H23"/>
    <mergeCell ref="C15:D15"/>
    <mergeCell ref="B16:E16"/>
    <mergeCell ref="F16:H16"/>
    <mergeCell ref="B17:E17"/>
    <mergeCell ref="F17:G17"/>
    <mergeCell ref="B18:E18"/>
    <mergeCell ref="F18:G18"/>
    <mergeCell ref="B10:H10"/>
    <mergeCell ref="C11:D11"/>
    <mergeCell ref="C12:D12"/>
    <mergeCell ref="B13:F13"/>
    <mergeCell ref="G13:H13"/>
    <mergeCell ref="C14:D14"/>
    <mergeCell ref="B5:H5"/>
    <mergeCell ref="B6:H6"/>
    <mergeCell ref="B7:H7"/>
    <mergeCell ref="B8:E8"/>
    <mergeCell ref="F8:G8"/>
    <mergeCell ref="B9:E9"/>
    <mergeCell ref="F9:G9"/>
  </mergeCells>
  <conditionalFormatting sqref="B36:F36">
    <cfRule type="containsText" dxfId="3" priority="1" operator="containsText" text="NO DISPONIBLE">
      <formula>NOT(ISERROR(SEARCH("NO DISPONIBLE",B36)))</formula>
    </cfRule>
    <cfRule type="cellIs" dxfId="2" priority="2" operator="lessThanOrEqual">
      <formula>0.49</formula>
    </cfRule>
    <cfRule type="cellIs" dxfId="1" priority="3" operator="between">
      <formula>0.5</formula>
      <formula>0.7</formula>
    </cfRule>
    <cfRule type="cellIs" dxfId="0" priority="4" operator="greaterThanOrEqual">
      <formula>0.7</formula>
    </cfRule>
  </conditionalFormatting>
  <hyperlinks>
    <hyperlink ref="B51" r:id="rId1" xr:uid="{38846833-A46E-4D0F-9EED-D81B8FDE9E83}"/>
  </hyperlinks>
  <pageMargins left="1.5354330708661419" right="0.70866141732283472" top="0.39370078740157483" bottom="0.31496062992125984" header="0.11811023622047245" footer="1.1023622047244095"/>
  <pageSetup paperSize="5" scale="6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7922237-0292-410B-9E4B-F935E36B8CB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 2.2.1.1.14.1'!B36:F36</xm:f>
              <xm:sqref>G36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90</vt:i4>
      </vt:variant>
      <vt:variant>
        <vt:lpstr>Rangos con nombre</vt:lpstr>
      </vt:variant>
      <vt:variant>
        <vt:i4>90</vt:i4>
      </vt:variant>
    </vt:vector>
  </HeadingPairs>
  <TitlesOfParts>
    <vt:vector size="180" baseType="lpstr">
      <vt:lpstr>FIN I_MED_AM_DES_SOS</vt:lpstr>
      <vt:lpstr>PROPOSITO-2.1.1.1 </vt:lpstr>
      <vt:lpstr>PROPOSITO-2.1.1.1 (2)</vt:lpstr>
      <vt:lpstr>C-2.2.1.1.1</vt:lpstr>
      <vt:lpstr>A-2.2.1.1.1.1</vt:lpstr>
      <vt:lpstr>A-2.2.1.1.1.2</vt:lpstr>
      <vt:lpstr>A-2.2.1.1.1.3</vt:lpstr>
      <vt:lpstr>A-2.2.1.1.1.4 (1)</vt:lpstr>
      <vt:lpstr>A-2.2.1.1.1.4 (2)</vt:lpstr>
      <vt:lpstr>A-2.2.1.1.1.5</vt:lpstr>
      <vt:lpstr>A-2.2.1.1.1.6</vt:lpstr>
      <vt:lpstr>A-2.2.1.1.1.7</vt:lpstr>
      <vt:lpstr>A-2.2.1.1.1.8</vt:lpstr>
      <vt:lpstr>C-2.2.1.1.2</vt:lpstr>
      <vt:lpstr>A-2.2.1.1.2.1</vt:lpstr>
      <vt:lpstr>A-2.2.1.1.2.2</vt:lpstr>
      <vt:lpstr>A-2.2.1.1.2.3</vt:lpstr>
      <vt:lpstr>A-2.2.1.1.2.4</vt:lpstr>
      <vt:lpstr>2.2.1.1.3</vt:lpstr>
      <vt:lpstr>2.2.1.1.3.1 </vt:lpstr>
      <vt:lpstr>2.2.1.1.3.2 </vt:lpstr>
      <vt:lpstr>2.2.1.1.3.3 </vt:lpstr>
      <vt:lpstr>2.2.1.1.3.4</vt:lpstr>
      <vt:lpstr>2.2.1.1.3.5</vt:lpstr>
      <vt:lpstr>2.2.1.1.3.6</vt:lpstr>
      <vt:lpstr>2.2.1.1.3.7</vt:lpstr>
      <vt:lpstr>2.2.1.1.4</vt:lpstr>
      <vt:lpstr>2.2.1.1.4(2)</vt:lpstr>
      <vt:lpstr>2.2.1.1.4.1 </vt:lpstr>
      <vt:lpstr>2.2.1.1.4.2</vt:lpstr>
      <vt:lpstr>2.2.1.1.4.3</vt:lpstr>
      <vt:lpstr>2.2.1.1.4.3(2)</vt:lpstr>
      <vt:lpstr>2.2.1.1.4.3(3)</vt:lpstr>
      <vt:lpstr>2.2.1.1.4.4 </vt:lpstr>
      <vt:lpstr> 2.2.1.1.5</vt:lpstr>
      <vt:lpstr>2.2.1.1.5 (2)</vt:lpstr>
      <vt:lpstr> 2.2.1.1.5.1</vt:lpstr>
      <vt:lpstr> 2.2.1.1.5.2</vt:lpstr>
      <vt:lpstr> 2.2.1.1.5.2 (2)</vt:lpstr>
      <vt:lpstr> 2.2.1.1.5.3</vt:lpstr>
      <vt:lpstr> 2.2.1.1.5.3 (2)</vt:lpstr>
      <vt:lpstr> 2.2.1.1.5.4</vt:lpstr>
      <vt:lpstr>2.2.1.1.6</vt:lpstr>
      <vt:lpstr>2.2.1.1.6.1</vt:lpstr>
      <vt:lpstr>2.2.1.1.6.2</vt:lpstr>
      <vt:lpstr>2.2.1.1.6.3</vt:lpstr>
      <vt:lpstr>2.2.1.1.6.4</vt:lpstr>
      <vt:lpstr>2.2.1.1.6.5</vt:lpstr>
      <vt:lpstr>2.2.1.1.6.6</vt:lpstr>
      <vt:lpstr>2.2.1.1.6.7</vt:lpstr>
      <vt:lpstr>2.2.1.1.6.8</vt:lpstr>
      <vt:lpstr>C.2.1.1.1.7</vt:lpstr>
      <vt:lpstr>A.2.1.1.1</vt:lpstr>
      <vt:lpstr>A.2.1.1.2</vt:lpstr>
      <vt:lpstr>A.2.1.1.3</vt:lpstr>
      <vt:lpstr> A.2.1.1.4</vt:lpstr>
      <vt:lpstr>A.2.1.1.5</vt:lpstr>
      <vt:lpstr>A.2.1.1.1.6</vt:lpstr>
      <vt:lpstr>A.2.1.1.1.7</vt:lpstr>
      <vt:lpstr>A.2.1.1.1.8</vt:lpstr>
      <vt:lpstr>A.2.1.1.1.9</vt:lpstr>
      <vt:lpstr> 2.2.1.1.8</vt:lpstr>
      <vt:lpstr> 2.2.1.1.8.1</vt:lpstr>
      <vt:lpstr> 2.2.1.1.8.2</vt:lpstr>
      <vt:lpstr> 2.2.1.1.8.3</vt:lpstr>
      <vt:lpstr> 2.2.1.1.8.4</vt:lpstr>
      <vt:lpstr> 2.2.1.1.8.5</vt:lpstr>
      <vt:lpstr>2.2.1.1.9</vt:lpstr>
      <vt:lpstr>2.2.1.1.9.1</vt:lpstr>
      <vt:lpstr>2.2.1.1.9.2</vt:lpstr>
      <vt:lpstr>2.2.1.1.9.3</vt:lpstr>
      <vt:lpstr>C. 2.1.1.1.10</vt:lpstr>
      <vt:lpstr>A. 2.1.1.1.10.1</vt:lpstr>
      <vt:lpstr>A. 2.1.1.1.10.2</vt:lpstr>
      <vt:lpstr>A. 2.1.1.1.10.3</vt:lpstr>
      <vt:lpstr>A. 2.1.1.1.10.4</vt:lpstr>
      <vt:lpstr>A. 2.1.1.1.10.5</vt:lpstr>
      <vt:lpstr>A. 2.1.1.1.10.6</vt:lpstr>
      <vt:lpstr>A. 2.1.1.1.10.7</vt:lpstr>
      <vt:lpstr>C. 2.2.1.1.11</vt:lpstr>
      <vt:lpstr>A. 2.2.1.1.11.1</vt:lpstr>
      <vt:lpstr>A. 2.2.1.1.11.2</vt:lpstr>
      <vt:lpstr>A. 2.2.1.1.11.3</vt:lpstr>
      <vt:lpstr>A. 2.2.1.1.1.4</vt:lpstr>
      <vt:lpstr>C. 2.2.1.1.12</vt:lpstr>
      <vt:lpstr>A. 2.2.1.1.12.1</vt:lpstr>
      <vt:lpstr>C. 2.2.1.1.13</vt:lpstr>
      <vt:lpstr>A. 2.2.1.1.13.1</vt:lpstr>
      <vt:lpstr>C. 2.2.1.1.14</vt:lpstr>
      <vt:lpstr>A. 2.2.1.1.14.1</vt:lpstr>
      <vt:lpstr>' 2.2.1.1.5'!Área_de_impresión</vt:lpstr>
      <vt:lpstr>' 2.2.1.1.5.1'!Área_de_impresión</vt:lpstr>
      <vt:lpstr>' 2.2.1.1.5.2'!Área_de_impresión</vt:lpstr>
      <vt:lpstr>' 2.2.1.1.5.2 (2)'!Área_de_impresión</vt:lpstr>
      <vt:lpstr>' 2.2.1.1.5.3'!Área_de_impresión</vt:lpstr>
      <vt:lpstr>' 2.2.1.1.5.3 (2)'!Área_de_impresión</vt:lpstr>
      <vt:lpstr>' 2.2.1.1.5.4'!Área_de_impresión</vt:lpstr>
      <vt:lpstr>' 2.2.1.1.8'!Área_de_impresión</vt:lpstr>
      <vt:lpstr>' 2.2.1.1.8.1'!Área_de_impresión</vt:lpstr>
      <vt:lpstr>' 2.2.1.1.8.2'!Área_de_impresión</vt:lpstr>
      <vt:lpstr>' 2.2.1.1.8.3'!Área_de_impresión</vt:lpstr>
      <vt:lpstr>' 2.2.1.1.8.4'!Área_de_impresión</vt:lpstr>
      <vt:lpstr>' 2.2.1.1.8.5'!Área_de_impresión</vt:lpstr>
      <vt:lpstr>' A.2.1.1.4'!Área_de_impresión</vt:lpstr>
      <vt:lpstr>'2.2.1.1.3'!Área_de_impresión</vt:lpstr>
      <vt:lpstr>'2.2.1.1.3.1 '!Área_de_impresión</vt:lpstr>
      <vt:lpstr>'2.2.1.1.3.2 '!Área_de_impresión</vt:lpstr>
      <vt:lpstr>'2.2.1.1.3.3 '!Área_de_impresión</vt:lpstr>
      <vt:lpstr>'2.2.1.1.3.4'!Área_de_impresión</vt:lpstr>
      <vt:lpstr>'2.2.1.1.3.5'!Área_de_impresión</vt:lpstr>
      <vt:lpstr>'2.2.1.1.3.6'!Área_de_impresión</vt:lpstr>
      <vt:lpstr>'2.2.1.1.3.7'!Área_de_impresión</vt:lpstr>
      <vt:lpstr>'2.2.1.1.4'!Área_de_impresión</vt:lpstr>
      <vt:lpstr>'2.2.1.1.4(2)'!Área_de_impresión</vt:lpstr>
      <vt:lpstr>'2.2.1.1.4.1 '!Área_de_impresión</vt:lpstr>
      <vt:lpstr>'2.2.1.1.4.2'!Área_de_impresión</vt:lpstr>
      <vt:lpstr>'2.2.1.1.4.3'!Área_de_impresión</vt:lpstr>
      <vt:lpstr>'2.2.1.1.4.3(2)'!Área_de_impresión</vt:lpstr>
      <vt:lpstr>'2.2.1.1.4.3(3)'!Área_de_impresión</vt:lpstr>
      <vt:lpstr>'2.2.1.1.4.4 '!Área_de_impresión</vt:lpstr>
      <vt:lpstr>'2.2.1.1.5 (2)'!Área_de_impresión</vt:lpstr>
      <vt:lpstr>'2.2.1.1.6'!Área_de_impresión</vt:lpstr>
      <vt:lpstr>'2.2.1.1.6.1'!Área_de_impresión</vt:lpstr>
      <vt:lpstr>'2.2.1.1.6.2'!Área_de_impresión</vt:lpstr>
      <vt:lpstr>'2.2.1.1.6.3'!Área_de_impresión</vt:lpstr>
      <vt:lpstr>'2.2.1.1.6.4'!Área_de_impresión</vt:lpstr>
      <vt:lpstr>'2.2.1.1.6.5'!Área_de_impresión</vt:lpstr>
      <vt:lpstr>'2.2.1.1.6.6'!Área_de_impresión</vt:lpstr>
      <vt:lpstr>'2.2.1.1.6.7'!Área_de_impresión</vt:lpstr>
      <vt:lpstr>'2.2.1.1.6.8'!Área_de_impresión</vt:lpstr>
      <vt:lpstr>'2.2.1.1.9'!Área_de_impresión</vt:lpstr>
      <vt:lpstr>'2.2.1.1.9.1'!Área_de_impresión</vt:lpstr>
      <vt:lpstr>'2.2.1.1.9.2'!Área_de_impresión</vt:lpstr>
      <vt:lpstr>'2.2.1.1.9.3'!Área_de_impresión</vt:lpstr>
      <vt:lpstr>'A. 2.1.1.1.10.1'!Área_de_impresión</vt:lpstr>
      <vt:lpstr>'A. 2.1.1.1.10.2'!Área_de_impresión</vt:lpstr>
      <vt:lpstr>'A. 2.1.1.1.10.3'!Área_de_impresión</vt:lpstr>
      <vt:lpstr>'A. 2.1.1.1.10.4'!Área_de_impresión</vt:lpstr>
      <vt:lpstr>'A. 2.1.1.1.10.5'!Área_de_impresión</vt:lpstr>
      <vt:lpstr>'A. 2.1.1.1.10.6'!Área_de_impresión</vt:lpstr>
      <vt:lpstr>'A. 2.1.1.1.10.7'!Área_de_impresión</vt:lpstr>
      <vt:lpstr>'A. 2.2.1.1.1.4'!Área_de_impresión</vt:lpstr>
      <vt:lpstr>'A. 2.2.1.1.11.1'!Área_de_impresión</vt:lpstr>
      <vt:lpstr>'A. 2.2.1.1.11.2'!Área_de_impresión</vt:lpstr>
      <vt:lpstr>'A. 2.2.1.1.11.3'!Área_de_impresión</vt:lpstr>
      <vt:lpstr>'A. 2.2.1.1.12.1'!Área_de_impresión</vt:lpstr>
      <vt:lpstr>'A. 2.2.1.1.13.1'!Área_de_impresión</vt:lpstr>
      <vt:lpstr>'A. 2.2.1.1.14.1'!Área_de_impresión</vt:lpstr>
      <vt:lpstr>A.2.1.1.1!Área_de_impresión</vt:lpstr>
      <vt:lpstr>A.2.1.1.1.6!Área_de_impresión</vt:lpstr>
      <vt:lpstr>A.2.1.1.1.7!Área_de_impresión</vt:lpstr>
      <vt:lpstr>A.2.1.1.1.8!Área_de_impresión</vt:lpstr>
      <vt:lpstr>A.2.1.1.1.9!Área_de_impresión</vt:lpstr>
      <vt:lpstr>A.2.1.1.2!Área_de_impresión</vt:lpstr>
      <vt:lpstr>A.2.1.1.3!Área_de_impresión</vt:lpstr>
      <vt:lpstr>A.2.1.1.5!Área_de_impresión</vt:lpstr>
      <vt:lpstr>'A-2.2.1.1.1.1'!Área_de_impresión</vt:lpstr>
      <vt:lpstr>'A-2.2.1.1.1.2'!Área_de_impresión</vt:lpstr>
      <vt:lpstr>'A-2.2.1.1.1.3'!Área_de_impresión</vt:lpstr>
      <vt:lpstr>'A-2.2.1.1.1.4 (1)'!Área_de_impresión</vt:lpstr>
      <vt:lpstr>'A-2.2.1.1.1.4 (2)'!Área_de_impresión</vt:lpstr>
      <vt:lpstr>'A-2.2.1.1.1.5'!Área_de_impresión</vt:lpstr>
      <vt:lpstr>'A-2.2.1.1.1.6'!Área_de_impresión</vt:lpstr>
      <vt:lpstr>'A-2.2.1.1.1.7'!Área_de_impresión</vt:lpstr>
      <vt:lpstr>'A-2.2.1.1.1.8'!Área_de_impresión</vt:lpstr>
      <vt:lpstr>'A-2.2.1.1.2.1'!Área_de_impresión</vt:lpstr>
      <vt:lpstr>'A-2.2.1.1.2.2'!Área_de_impresión</vt:lpstr>
      <vt:lpstr>'A-2.2.1.1.2.3'!Área_de_impresión</vt:lpstr>
      <vt:lpstr>'A-2.2.1.1.2.4'!Área_de_impresión</vt:lpstr>
      <vt:lpstr>'C. 2.1.1.1.10'!Área_de_impresión</vt:lpstr>
      <vt:lpstr>'C. 2.2.1.1.11'!Área_de_impresión</vt:lpstr>
      <vt:lpstr>'C. 2.2.1.1.12'!Área_de_impresión</vt:lpstr>
      <vt:lpstr>'C. 2.2.1.1.13'!Área_de_impresión</vt:lpstr>
      <vt:lpstr>'C. 2.2.1.1.14'!Área_de_impresión</vt:lpstr>
      <vt:lpstr>C.2.1.1.1.7!Área_de_impresión</vt:lpstr>
      <vt:lpstr>'C-2.2.1.1.1'!Área_de_impresión</vt:lpstr>
      <vt:lpstr>'C-2.2.1.1.2'!Área_de_impresión</vt:lpstr>
      <vt:lpstr>'FIN I_MED_AM_DES_SOS'!Área_de_impresión</vt:lpstr>
      <vt:lpstr>'PROPOSITO-2.1.1.1 '!Área_de_impresión</vt:lpstr>
      <vt:lpstr>'PROPOSITO-2.1.1.1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REQ23264</dc:creator>
  <cp:lastModifiedBy>REQ23264</cp:lastModifiedBy>
  <dcterms:created xsi:type="dcterms:W3CDTF">2026-01-08T20:45:46Z</dcterms:created>
  <dcterms:modified xsi:type="dcterms:W3CDTF">2026-01-09T17:32:05Z</dcterms:modified>
</cp:coreProperties>
</file>